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C41F5E2-2B40-4C52-A1E7-34271345AE30}" xr6:coauthVersionLast="36" xr6:coauthVersionMax="36" xr10:uidLastSave="{00000000-0000-0000-0000-000000000000}"/>
  <bookViews>
    <workbookView xWindow="0" yWindow="0" windowWidth="28800" windowHeight="119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5" i="53" l="1"/>
  <c r="B88" i="53" s="1"/>
  <c r="B82" i="53"/>
  <c r="B68" i="53"/>
  <c r="B64" i="53"/>
  <c r="B60" i="53"/>
  <c r="B37" i="53"/>
  <c r="B38" i="53" s="1"/>
  <c r="B33" i="53"/>
  <c r="B34" i="53" s="1"/>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B24" i="15"/>
  <c r="D30" i="15"/>
  <c r="D24" i="15"/>
  <c r="J30" i="15"/>
  <c r="J24" i="15"/>
  <c r="AC24" i="15" s="1"/>
  <c r="B87" i="53" l="1"/>
  <c r="B86" i="53"/>
  <c r="C27" i="15" l="1"/>
  <c r="G30" i="15" l="1"/>
  <c r="G24" i="15"/>
  <c r="B92" i="53" l="1"/>
  <c r="B90" i="53"/>
  <c r="B80" i="53"/>
  <c r="K104" i="54" l="1"/>
  <c r="L104" i="54" s="1"/>
  <c r="M104" i="54" s="1"/>
  <c r="N104" i="54" s="1"/>
  <c r="O104" i="54" s="1"/>
  <c r="E81" i="54" l="1"/>
  <c r="E27" i="15"/>
  <c r="F27" i="15" s="1"/>
  <c r="C48" i="54" l="1"/>
  <c r="D48" i="54"/>
  <c r="E48" i="54"/>
  <c r="F48" i="54"/>
  <c r="G48" i="54"/>
  <c r="H48" i="54"/>
  <c r="B48" i="54"/>
  <c r="B129" i="54"/>
  <c r="B49" i="54" s="1"/>
  <c r="B133" i="54"/>
  <c r="B73" i="54" s="1"/>
  <c r="B81" i="54"/>
  <c r="C129" i="54" l="1"/>
  <c r="C49" i="54" s="1"/>
  <c r="D132" i="54" l="1"/>
  <c r="E132" i="54" s="1"/>
  <c r="F132" i="54" s="1"/>
  <c r="G132" i="54" s="1"/>
  <c r="H132" i="54" s="1"/>
  <c r="I132" i="54" s="1"/>
  <c r="J132" i="54" s="1"/>
  <c r="K132" i="54" s="1"/>
  <c r="L132" i="54" s="1"/>
  <c r="M132" i="54" s="1"/>
  <c r="N132" i="54" s="1"/>
  <c r="O132" i="54" s="1"/>
  <c r="P132" i="54" s="1"/>
  <c r="Q132" i="54" s="1"/>
  <c r="R132" i="54" s="1"/>
  <c r="S132" i="54" s="1"/>
  <c r="T132" i="54" s="1"/>
  <c r="U132" i="54" s="1"/>
  <c r="V132" i="54" s="1"/>
  <c r="W132" i="54" s="1"/>
  <c r="X132" i="54" s="1"/>
  <c r="Y132" i="54" s="1"/>
  <c r="Z132" i="54" s="1"/>
  <c r="AA132" i="54" s="1"/>
  <c r="AB132" i="54" s="1"/>
  <c r="AC132" i="54" s="1"/>
  <c r="AD132" i="54" s="1"/>
  <c r="AE132" i="54" s="1"/>
  <c r="AF132" i="54" s="1"/>
  <c r="AG132" i="54" s="1"/>
  <c r="AH132" i="54" s="1"/>
  <c r="AI132" i="54" s="1"/>
  <c r="D133" i="54"/>
  <c r="D73" i="54" s="1"/>
  <c r="I30" i="15" l="1"/>
  <c r="K30" i="15"/>
  <c r="I24" i="15"/>
  <c r="K24" i="15"/>
  <c r="AD36" i="5" l="1"/>
  <c r="AE36" i="5" s="1"/>
  <c r="R36" i="5"/>
  <c r="B50" i="54" l="1"/>
  <c r="C99" i="54"/>
  <c r="E133" i="54"/>
  <c r="E73" i="54" s="1"/>
  <c r="F133" i="54"/>
  <c r="F73" i="54" s="1"/>
  <c r="G133" i="54"/>
  <c r="G73" i="54" s="1"/>
  <c r="H133" i="54"/>
  <c r="H73" i="54" s="1"/>
  <c r="I133" i="54"/>
  <c r="I73" i="54" s="1"/>
  <c r="J133" i="54"/>
  <c r="J73" i="54" s="1"/>
  <c r="K133" i="54"/>
  <c r="K73" i="54" s="1"/>
  <c r="L133" i="54"/>
  <c r="L73" i="54" s="1"/>
  <c r="C133" i="54"/>
  <c r="C73" i="54" s="1"/>
  <c r="AT33" i="5" l="1"/>
  <c r="AD33" i="5"/>
  <c r="AE33" i="5" s="1"/>
  <c r="AB33" i="5"/>
  <c r="R33" i="5"/>
  <c r="G110" i="54" l="1"/>
  <c r="G112" i="54" s="1"/>
  <c r="AF79" i="54" l="1"/>
  <c r="AG79" i="54"/>
  <c r="AH79" i="54"/>
  <c r="P79" i="54"/>
  <c r="Q79" i="54"/>
  <c r="R79" i="54"/>
  <c r="S79" i="54"/>
  <c r="T79" i="54"/>
  <c r="U79" i="54"/>
  <c r="V79" i="54"/>
  <c r="W79" i="54"/>
  <c r="X79" i="54"/>
  <c r="Y79" i="54"/>
  <c r="Z79" i="54"/>
  <c r="AA79" i="54"/>
  <c r="AB79" i="54"/>
  <c r="AC79" i="54"/>
  <c r="AD79" i="54"/>
  <c r="AE79" i="54"/>
  <c r="D110" i="54"/>
  <c r="AD30" i="5" l="1"/>
  <c r="AB30" i="5"/>
  <c r="R30" i="5"/>
  <c r="AD29" i="5" l="1"/>
  <c r="E33" i="15" l="1"/>
  <c r="F33" i="15" s="1"/>
  <c r="E34" i="15"/>
  <c r="F34" i="15" s="1"/>
  <c r="E32" i="15"/>
  <c r="F32" i="15" s="1"/>
  <c r="E31" i="15"/>
  <c r="F31" i="15" s="1"/>
  <c r="F30" i="15" l="1"/>
  <c r="E30" i="15"/>
  <c r="F81" i="54" l="1"/>
  <c r="AA30" i="15"/>
  <c r="Z30" i="15"/>
  <c r="Y30" i="15"/>
  <c r="X30" i="15"/>
  <c r="W30" i="15"/>
  <c r="V30" i="15"/>
  <c r="U30" i="15"/>
  <c r="T30" i="15"/>
  <c r="S30" i="15"/>
  <c r="R30" i="15"/>
  <c r="Q30" i="15"/>
  <c r="P30" i="15"/>
  <c r="O30" i="15"/>
  <c r="N30" i="15"/>
  <c r="C49" i="7" s="1"/>
  <c r="M30" i="15"/>
  <c r="L30" i="15"/>
  <c r="AA24" i="15"/>
  <c r="Z24" i="15"/>
  <c r="Y24" i="15"/>
  <c r="X24" i="15"/>
  <c r="W24" i="15"/>
  <c r="V24" i="15"/>
  <c r="U24" i="15"/>
  <c r="T24" i="15"/>
  <c r="S24" i="15"/>
  <c r="R24" i="15"/>
  <c r="Q24" i="15"/>
  <c r="P24" i="15"/>
  <c r="O24" i="15"/>
  <c r="N24" i="15"/>
  <c r="M24" i="15"/>
  <c r="L24" i="15"/>
  <c r="A15" i="10" l="1"/>
  <c r="A12" i="10"/>
  <c r="A9" i="10"/>
  <c r="A5" i="10"/>
  <c r="C50" i="15" l="1"/>
  <c r="C57" i="15" s="1"/>
  <c r="C30" i="15" l="1"/>
  <c r="C92" i="53" s="1"/>
  <c r="C52" i="15" l="1"/>
  <c r="B25" i="54"/>
  <c r="G67" i="54" s="1"/>
  <c r="D26" i="5"/>
  <c r="F76" i="54" l="1"/>
  <c r="B29" i="54"/>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2" i="15"/>
  <c r="F52"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29" i="15"/>
  <c r="F29" i="15" s="1"/>
  <c r="E28" i="15"/>
  <c r="F28" i="15" s="1"/>
  <c r="E26" i="15"/>
  <c r="F26" i="15" s="1"/>
  <c r="E25" i="15"/>
  <c r="F25" i="15" s="1"/>
  <c r="C24" i="15"/>
  <c r="F24" i="15" l="1"/>
  <c r="B27" i="53"/>
  <c r="B89" i="53" l="1"/>
  <c r="C48" i="7"/>
  <c r="B78" i="53"/>
  <c r="B79" i="53"/>
  <c r="B114" i="54"/>
  <c r="B118" i="54" s="1"/>
  <c r="B81" i="15"/>
  <c r="B77" i="53" l="1"/>
  <c r="L29" i="5"/>
  <c r="L30" i="5" s="1"/>
  <c r="L33" i="5" s="1"/>
  <c r="L36" i="5" s="1"/>
  <c r="D29" i="5"/>
  <c r="D30" i="5" s="1"/>
  <c r="D33" i="5" s="1"/>
  <c r="D36" i="5" s="1"/>
  <c r="AD26" i="5" l="1"/>
  <c r="AD40" i="5" s="1"/>
  <c r="B29" i="53" s="1"/>
  <c r="B106" i="53" l="1"/>
  <c r="A15" i="54"/>
  <c r="A12" i="54"/>
  <c r="A9" i="54"/>
  <c r="A5" i="54"/>
  <c r="C131" i="54"/>
  <c r="D131" i="54" s="1"/>
  <c r="E131" i="54" s="1"/>
  <c r="F131" i="54" s="1"/>
  <c r="G131" i="54" s="1"/>
  <c r="H131" i="54" s="1"/>
  <c r="I131" i="54" s="1"/>
  <c r="J131" i="54" s="1"/>
  <c r="K131" i="54" s="1"/>
  <c r="L131" i="54" s="1"/>
  <c r="M131" i="54" s="1"/>
  <c r="N131" i="54" s="1"/>
  <c r="O131" i="54" s="1"/>
  <c r="P131" i="54" s="1"/>
  <c r="Q131" i="54" s="1"/>
  <c r="R131" i="54" s="1"/>
  <c r="S131" i="54" s="1"/>
  <c r="T131" i="54" s="1"/>
  <c r="U131" i="54" s="1"/>
  <c r="V131" i="54" s="1"/>
  <c r="W131" i="54" s="1"/>
  <c r="X131" i="54" s="1"/>
  <c r="Y131" i="54" s="1"/>
  <c r="Z131" i="54" s="1"/>
  <c r="AA131" i="54" s="1"/>
  <c r="AB131" i="54" s="1"/>
  <c r="AC131" i="54" s="1"/>
  <c r="AD131" i="54" s="1"/>
  <c r="AE131" i="54" s="1"/>
  <c r="AF131" i="54" s="1"/>
  <c r="AG131" i="54" s="1"/>
  <c r="AH131" i="54" s="1"/>
  <c r="AI131" i="54" s="1"/>
  <c r="C127" i="54"/>
  <c r="D127" i="54" s="1"/>
  <c r="E127" i="54" s="1"/>
  <c r="F127" i="54" s="1"/>
  <c r="G127" i="54" s="1"/>
  <c r="H127" i="54" s="1"/>
  <c r="I127" i="54" s="1"/>
  <c r="J127" i="54" s="1"/>
  <c r="K127" i="54" s="1"/>
  <c r="L127" i="54" s="1"/>
  <c r="M127" i="54" s="1"/>
  <c r="N127" i="54" s="1"/>
  <c r="O127" i="54" s="1"/>
  <c r="P127" i="54" s="1"/>
  <c r="Q127" i="54" s="1"/>
  <c r="R127" i="54" s="1"/>
  <c r="S127" i="54" s="1"/>
  <c r="T127" i="54" s="1"/>
  <c r="U127" i="54" s="1"/>
  <c r="V127" i="54" s="1"/>
  <c r="W127" i="54" s="1"/>
  <c r="X127" i="54" s="1"/>
  <c r="Y127" i="54" s="1"/>
  <c r="Z127" i="54" s="1"/>
  <c r="AA127" i="54" s="1"/>
  <c r="AB127" i="54" s="1"/>
  <c r="AC127" i="54" s="1"/>
  <c r="AD127" i="54" s="1"/>
  <c r="AE127" i="54" s="1"/>
  <c r="AF127" i="54" s="1"/>
  <c r="AG127" i="54" s="1"/>
  <c r="AH127" i="54" s="1"/>
  <c r="AI127" i="54" s="1"/>
  <c r="I110" i="54"/>
  <c r="I112" i="54" s="1"/>
  <c r="B110" i="54"/>
  <c r="D99" i="54"/>
  <c r="E99" i="54" s="1"/>
  <c r="F99" i="54" s="1"/>
  <c r="G99" i="54" s="1"/>
  <c r="H99" i="54" s="1"/>
  <c r="I99" i="54" s="1"/>
  <c r="J99" i="54" s="1"/>
  <c r="K99" i="54" s="1"/>
  <c r="L99" i="54" s="1"/>
  <c r="M99" i="54" s="1"/>
  <c r="N99" i="54" s="1"/>
  <c r="O99" i="54" s="1"/>
  <c r="P99" i="54" s="1"/>
  <c r="Q99" i="54" s="1"/>
  <c r="R99" i="54" s="1"/>
  <c r="S99" i="54" s="1"/>
  <c r="T99" i="54" s="1"/>
  <c r="U99" i="54" s="1"/>
  <c r="V99" i="54" s="1"/>
  <c r="W99" i="54" s="1"/>
  <c r="X99" i="54" s="1"/>
  <c r="Y99" i="54" s="1"/>
  <c r="Z99" i="54" s="1"/>
  <c r="AA99" i="54" s="1"/>
  <c r="AB99" i="54" s="1"/>
  <c r="AC99" i="54" s="1"/>
  <c r="AD99" i="54" s="1"/>
  <c r="AE99" i="54" s="1"/>
  <c r="AF99" i="54" s="1"/>
  <c r="AG99" i="54" s="1"/>
  <c r="AH99" i="54" s="1"/>
  <c r="AI99" i="54" s="1"/>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AC91" i="54" s="1"/>
  <c r="AD91" i="54" s="1"/>
  <c r="AE91" i="54" s="1"/>
  <c r="AF91" i="54" s="1"/>
  <c r="AG91" i="54" s="1"/>
  <c r="AH91" i="54" s="1"/>
  <c r="B76" i="54"/>
  <c r="B74" i="54"/>
  <c r="A62" i="54"/>
  <c r="B60" i="54"/>
  <c r="C58" i="54"/>
  <c r="C74" i="54" s="1"/>
  <c r="B52" i="54"/>
  <c r="B59" i="54"/>
  <c r="B47" i="54"/>
  <c r="B45" i="54"/>
  <c r="B46" i="54" s="1"/>
  <c r="C101" i="54" l="1"/>
  <c r="C100" i="54" s="1"/>
  <c r="C47" i="54"/>
  <c r="C52" i="54"/>
  <c r="D58" i="54"/>
  <c r="B80" i="54"/>
  <c r="B66" i="54"/>
  <c r="B68" i="54" s="1"/>
  <c r="B85" i="54"/>
  <c r="D101" i="54" l="1"/>
  <c r="E101" i="54" s="1"/>
  <c r="D74" i="54"/>
  <c r="D52" i="54"/>
  <c r="D47" i="54"/>
  <c r="E58" i="54"/>
  <c r="B75" i="54"/>
  <c r="E100" i="54" l="1"/>
  <c r="F50" i="54" s="1"/>
  <c r="D100" i="54"/>
  <c r="D129" i="54"/>
  <c r="D49" i="54" s="1"/>
  <c r="I128" i="54"/>
  <c r="I48" i="54" s="1"/>
  <c r="E74" i="54"/>
  <c r="E47" i="54"/>
  <c r="F58" i="54"/>
  <c r="E52" i="54"/>
  <c r="F101" i="54" l="1"/>
  <c r="F100" i="54" s="1"/>
  <c r="G50" i="54" s="1"/>
  <c r="J128" i="54"/>
  <c r="J48" i="54" s="1"/>
  <c r="E129" i="54"/>
  <c r="E49" i="54" s="1"/>
  <c r="C59" i="54"/>
  <c r="C80" i="54" s="1"/>
  <c r="C85" i="54"/>
  <c r="D59" i="54"/>
  <c r="F52" i="54"/>
  <c r="F47" i="54"/>
  <c r="F74" i="54"/>
  <c r="G58" i="54"/>
  <c r="G101" i="54" l="1"/>
  <c r="E59" i="54"/>
  <c r="F129" i="54"/>
  <c r="F49" i="54" s="1"/>
  <c r="K128" i="54"/>
  <c r="K48" i="54" s="1"/>
  <c r="D80" i="54"/>
  <c r="G52" i="54"/>
  <c r="G47" i="54"/>
  <c r="G74" i="54"/>
  <c r="H58" i="54"/>
  <c r="G100" i="54" l="1"/>
  <c r="H101" i="54"/>
  <c r="H100" i="54" s="1"/>
  <c r="I50" i="54" s="1"/>
  <c r="G129" i="54"/>
  <c r="G49" i="54" s="1"/>
  <c r="L128" i="54"/>
  <c r="L48" i="54" s="1"/>
  <c r="D85" i="54"/>
  <c r="E80" i="54"/>
  <c r="H47" i="54"/>
  <c r="H52" i="54"/>
  <c r="H74" i="54"/>
  <c r="I58" i="54"/>
  <c r="H129" i="54" l="1"/>
  <c r="H49" i="54" s="1"/>
  <c r="F59" i="54"/>
  <c r="F80" i="54" s="1"/>
  <c r="H50" i="54"/>
  <c r="G59" i="54"/>
  <c r="I101" i="54"/>
  <c r="I100" i="54" s="1"/>
  <c r="J50" i="54" s="1"/>
  <c r="M128" i="54"/>
  <c r="M48" i="54" s="1"/>
  <c r="E85" i="54"/>
  <c r="F85" i="54"/>
  <c r="I52" i="54"/>
  <c r="I74" i="54"/>
  <c r="I47" i="54"/>
  <c r="J58" i="54"/>
  <c r="I129" i="54" l="1"/>
  <c r="I49" i="54" s="1"/>
  <c r="H59" i="54"/>
  <c r="J101" i="54"/>
  <c r="J100" i="54" s="1"/>
  <c r="K50" i="54" s="1"/>
  <c r="N128" i="54"/>
  <c r="N48" i="54" s="1"/>
  <c r="G80" i="54"/>
  <c r="J52" i="54"/>
  <c r="J47" i="54"/>
  <c r="J74" i="54"/>
  <c r="K58" i="54"/>
  <c r="J129" i="54" l="1"/>
  <c r="J49" i="54" s="1"/>
  <c r="K101" i="54"/>
  <c r="K100" i="54" s="1"/>
  <c r="L50" i="54" s="1"/>
  <c r="O128" i="54"/>
  <c r="O48" i="54" s="1"/>
  <c r="G85" i="54"/>
  <c r="H85" i="54"/>
  <c r="H80" i="54"/>
  <c r="I59" i="54"/>
  <c r="L58" i="54"/>
  <c r="K47" i="54"/>
  <c r="K52" i="54"/>
  <c r="K74" i="54"/>
  <c r="K129" i="54" l="1"/>
  <c r="J61" i="54"/>
  <c r="K49" i="54"/>
  <c r="J59" i="54"/>
  <c r="L101" i="54"/>
  <c r="L100" i="54" s="1"/>
  <c r="M50" i="54" s="1"/>
  <c r="P128" i="54"/>
  <c r="I85" i="54"/>
  <c r="I80" i="54"/>
  <c r="L129" i="54"/>
  <c r="L49" i="54" s="1"/>
  <c r="M58" i="54"/>
  <c r="L47" i="54"/>
  <c r="L52" i="54"/>
  <c r="L74" i="54"/>
  <c r="K59" i="54" l="1"/>
  <c r="M101" i="54"/>
  <c r="M100" i="54" s="1"/>
  <c r="N50" i="54" s="1"/>
  <c r="Q128" i="54"/>
  <c r="P48" i="54"/>
  <c r="J85" i="54"/>
  <c r="J80" i="54"/>
  <c r="M129" i="54"/>
  <c r="M74" i="54"/>
  <c r="M47" i="54"/>
  <c r="N58" i="54"/>
  <c r="M52" i="54"/>
  <c r="L60" i="54" l="1"/>
  <c r="M49" i="54"/>
  <c r="L59" i="54"/>
  <c r="N101" i="54"/>
  <c r="N100" i="54" s="1"/>
  <c r="O50" i="54" s="1"/>
  <c r="R128" i="54"/>
  <c r="Q48" i="54"/>
  <c r="K80" i="54"/>
  <c r="N129" i="54"/>
  <c r="N52" i="54"/>
  <c r="N47" i="54"/>
  <c r="N74" i="54"/>
  <c r="O58" i="54"/>
  <c r="M60" i="54" l="1"/>
  <c r="N49" i="54"/>
  <c r="M133" i="54"/>
  <c r="M73" i="54" s="1"/>
  <c r="O101" i="54"/>
  <c r="O100" i="54" s="1"/>
  <c r="M59" i="54"/>
  <c r="S128" i="54"/>
  <c r="R48" i="54"/>
  <c r="K85" i="54"/>
  <c r="L80" i="54"/>
  <c r="O129" i="54"/>
  <c r="O74" i="54"/>
  <c r="O47" i="54"/>
  <c r="P58" i="54"/>
  <c r="O52" i="54"/>
  <c r="N60" i="54" l="1"/>
  <c r="O49" i="54"/>
  <c r="N133" i="54"/>
  <c r="N73" i="54" s="1"/>
  <c r="P101" i="54"/>
  <c r="P100" i="54" s="1"/>
  <c r="N59" i="54"/>
  <c r="T128" i="54"/>
  <c r="S48" i="54"/>
  <c r="L85" i="54"/>
  <c r="M80" i="54"/>
  <c r="P129" i="54"/>
  <c r="P47" i="54"/>
  <c r="Q58" i="54"/>
  <c r="P52" i="54"/>
  <c r="P74" i="54"/>
  <c r="P49" i="54" l="1"/>
  <c r="P61" i="54" s="1"/>
  <c r="P60" i="54" s="1"/>
  <c r="O60" i="54"/>
  <c r="O133" i="54"/>
  <c r="Q101" i="54"/>
  <c r="Q100" i="54" s="1"/>
  <c r="O59" i="54"/>
  <c r="U128" i="54"/>
  <c r="T48" i="54"/>
  <c r="M85" i="54"/>
  <c r="N80" i="54"/>
  <c r="Q129" i="54"/>
  <c r="Q49" i="54" s="1"/>
  <c r="Q74" i="54"/>
  <c r="R58" i="54"/>
  <c r="Q52" i="54"/>
  <c r="Q47" i="54"/>
  <c r="N85" i="54" l="1"/>
  <c r="O73" i="54"/>
  <c r="O85" i="54" s="1"/>
  <c r="Q60" i="54"/>
  <c r="P133" i="54"/>
  <c r="P73" i="54" s="1"/>
  <c r="R101" i="54"/>
  <c r="R100" i="54" s="1"/>
  <c r="P50" i="54"/>
  <c r="P59" i="54" s="1"/>
  <c r="P80" i="54" s="1"/>
  <c r="V128" i="54"/>
  <c r="U48" i="54"/>
  <c r="O80" i="54"/>
  <c r="R129" i="54"/>
  <c r="R49" i="54" s="1"/>
  <c r="R52" i="54"/>
  <c r="R47" i="54"/>
  <c r="R74" i="54"/>
  <c r="S58" i="54"/>
  <c r="Q133" i="54" l="1"/>
  <c r="Q73" i="54" s="1"/>
  <c r="Q50" i="54"/>
  <c r="Q59" i="54" s="1"/>
  <c r="S101" i="54"/>
  <c r="S100" i="54" s="1"/>
  <c r="W128" i="54"/>
  <c r="V48" i="54"/>
  <c r="S129" i="54"/>
  <c r="S49" i="54" s="1"/>
  <c r="S60" i="54" s="1"/>
  <c r="T58" i="54"/>
  <c r="S52" i="54"/>
  <c r="S47" i="54"/>
  <c r="S74" i="54"/>
  <c r="R133" i="54" l="1"/>
  <c r="R73" i="54" s="1"/>
  <c r="T101" i="54"/>
  <c r="T100" i="54" s="1"/>
  <c r="R50" i="54"/>
  <c r="R59" i="54" s="1"/>
  <c r="R80" i="54" s="1"/>
  <c r="X128" i="54"/>
  <c r="W48" i="54"/>
  <c r="P85" i="54"/>
  <c r="Q80" i="54"/>
  <c r="T129" i="54"/>
  <c r="T49" i="54" s="1"/>
  <c r="T60" i="54" s="1"/>
  <c r="T52" i="54"/>
  <c r="U58" i="54"/>
  <c r="T47" i="54"/>
  <c r="T74" i="54"/>
  <c r="S133" i="54" l="1"/>
  <c r="U101" i="54"/>
  <c r="U100" i="54" s="1"/>
  <c r="S50" i="54"/>
  <c r="S59" i="54" s="1"/>
  <c r="S80" i="54" s="1"/>
  <c r="Y128" i="54"/>
  <c r="X48" i="54"/>
  <c r="Q85" i="54"/>
  <c r="U129" i="54"/>
  <c r="U49" i="54" s="1"/>
  <c r="U60" i="54" s="1"/>
  <c r="U74" i="54"/>
  <c r="U52" i="54"/>
  <c r="U47" i="54"/>
  <c r="V58" i="54"/>
  <c r="R85" i="54" l="1"/>
  <c r="S73" i="54"/>
  <c r="T133" i="54"/>
  <c r="T73" i="54" s="1"/>
  <c r="V101" i="54"/>
  <c r="V100" i="54" s="1"/>
  <c r="T50" i="54"/>
  <c r="T59" i="54" s="1"/>
  <c r="Z128" i="54"/>
  <c r="Y48" i="54"/>
  <c r="V129" i="54"/>
  <c r="V49" i="54" s="1"/>
  <c r="V74" i="54"/>
  <c r="W58" i="54"/>
  <c r="V47" i="54"/>
  <c r="V52" i="54"/>
  <c r="V61" i="54" l="1"/>
  <c r="V60" i="54" s="1"/>
  <c r="U133" i="54"/>
  <c r="U73" i="54" s="1"/>
  <c r="W101" i="54"/>
  <c r="W100" i="54" s="1"/>
  <c r="U50" i="54"/>
  <c r="U59" i="54" s="1"/>
  <c r="U80" i="54" s="1"/>
  <c r="AA128" i="54"/>
  <c r="Z48" i="54"/>
  <c r="S85" i="54"/>
  <c r="T80" i="54"/>
  <c r="W129" i="54"/>
  <c r="W49" i="54" s="1"/>
  <c r="X58" i="54"/>
  <c r="W74" i="54"/>
  <c r="W52" i="54"/>
  <c r="W47" i="54"/>
  <c r="W60" i="54" l="1"/>
  <c r="V133" i="54"/>
  <c r="V73" i="54" s="1"/>
  <c r="X101" i="54"/>
  <c r="X100" i="54" s="1"/>
  <c r="V50" i="54"/>
  <c r="AB128" i="54"/>
  <c r="AA48" i="54"/>
  <c r="T85" i="54"/>
  <c r="V59" i="54"/>
  <c r="V80" i="54" s="1"/>
  <c r="X129" i="54"/>
  <c r="X49" i="54" s="1"/>
  <c r="X60" i="54" s="1"/>
  <c r="Y58" i="54"/>
  <c r="X47" i="54"/>
  <c r="X74" i="54"/>
  <c r="X52" i="54"/>
  <c r="W133" i="54" l="1"/>
  <c r="W50" i="54"/>
  <c r="W59" i="54" s="1"/>
  <c r="W80" i="54" s="1"/>
  <c r="Y101" i="54"/>
  <c r="Y100" i="54" s="1"/>
  <c r="AB48" i="54"/>
  <c r="AC128" i="54"/>
  <c r="U85" i="54"/>
  <c r="Y129" i="54"/>
  <c r="Y49" i="54" s="1"/>
  <c r="Y60" i="54" s="1"/>
  <c r="Z58" i="54"/>
  <c r="Y52" i="54"/>
  <c r="Y47" i="54"/>
  <c r="Y74" i="54"/>
  <c r="V85" i="54" l="1"/>
  <c r="W73" i="54"/>
  <c r="X133" i="54"/>
  <c r="Z101" i="54"/>
  <c r="Z100" i="54" s="1"/>
  <c r="X50" i="54"/>
  <c r="X59" i="54" s="1"/>
  <c r="X80" i="54" s="1"/>
  <c r="AC48" i="54"/>
  <c r="AD128" i="54"/>
  <c r="Z129" i="54"/>
  <c r="Z49" i="54" s="1"/>
  <c r="Z52" i="54"/>
  <c r="Z74" i="54"/>
  <c r="AA58" i="54"/>
  <c r="Z47" i="54"/>
  <c r="W85" i="54" l="1"/>
  <c r="X73" i="54"/>
  <c r="Z60" i="54"/>
  <c r="Y133" i="54"/>
  <c r="Y73" i="54" s="1"/>
  <c r="AA101" i="54"/>
  <c r="AA100" i="54" s="1"/>
  <c r="Y50" i="54"/>
  <c r="Y59" i="54" s="1"/>
  <c r="Y80" i="54" s="1"/>
  <c r="AD48" i="54"/>
  <c r="AE128" i="54"/>
  <c r="AA129" i="54"/>
  <c r="AA52" i="54"/>
  <c r="AA47" i="54"/>
  <c r="AA74" i="54"/>
  <c r="AB58" i="54"/>
  <c r="Z133" i="54" l="1"/>
  <c r="Z50" i="54"/>
  <c r="Z59" i="54" s="1"/>
  <c r="Z80" i="54" s="1"/>
  <c r="AB101" i="54"/>
  <c r="AB100" i="54" s="1"/>
  <c r="AB129" i="54"/>
  <c r="AB49" i="54" s="1"/>
  <c r="AA49" i="54"/>
  <c r="AA60" i="54" s="1"/>
  <c r="AE48" i="54"/>
  <c r="AF128" i="54"/>
  <c r="X85" i="54"/>
  <c r="AB47" i="54"/>
  <c r="AB52" i="54"/>
  <c r="AB74" i="54"/>
  <c r="AC58" i="54"/>
  <c r="Y85" i="54" l="1"/>
  <c r="Z73" i="54"/>
  <c r="AB61" i="54"/>
  <c r="AB60" i="54" s="1"/>
  <c r="AB133" i="54"/>
  <c r="AB73" i="54" s="1"/>
  <c r="AA133" i="54"/>
  <c r="AA73" i="54" s="1"/>
  <c r="AC101" i="54"/>
  <c r="AC100" i="54" s="1"/>
  <c r="AA50" i="54"/>
  <c r="AA59" i="54" s="1"/>
  <c r="AA80" i="54" s="1"/>
  <c r="AC129" i="54"/>
  <c r="AC49" i="54" s="1"/>
  <c r="AF48" i="54"/>
  <c r="AG128" i="54"/>
  <c r="AC52" i="54"/>
  <c r="AC74" i="54"/>
  <c r="AC47" i="54"/>
  <c r="AD58" i="54"/>
  <c r="AC60" i="54" l="1"/>
  <c r="AD129" i="54"/>
  <c r="AD49" i="54" s="1"/>
  <c r="AC133" i="54"/>
  <c r="AC73" i="54" s="1"/>
  <c r="AD101" i="54"/>
  <c r="AD100" i="54" s="1"/>
  <c r="AB50" i="54"/>
  <c r="AB59" i="54" s="1"/>
  <c r="AB80" i="54" s="1"/>
  <c r="AG48" i="54"/>
  <c r="AH128" i="54"/>
  <c r="Z85" i="54"/>
  <c r="AD74" i="54"/>
  <c r="AD47" i="54"/>
  <c r="AE58" i="54"/>
  <c r="AD52" i="54"/>
  <c r="AD60" i="54" l="1"/>
  <c r="AE129" i="54"/>
  <c r="AE49" i="54" s="1"/>
  <c r="AH48" i="54"/>
  <c r="AI128" i="54"/>
  <c r="AD133" i="54"/>
  <c r="AD73" i="54" s="1"/>
  <c r="AC50" i="54"/>
  <c r="AC59" i="54" s="1"/>
  <c r="AC80" i="54" s="1"/>
  <c r="AE101" i="54"/>
  <c r="AE100" i="54" s="1"/>
  <c r="AE74" i="54"/>
  <c r="AF58" i="54"/>
  <c r="AG58" i="54" s="1"/>
  <c r="AE52" i="54"/>
  <c r="AE47" i="54"/>
  <c r="AF129" i="54" l="1"/>
  <c r="AF49" i="54" s="1"/>
  <c r="AE60" i="54"/>
  <c r="AE133" i="54"/>
  <c r="AE73" i="54" s="1"/>
  <c r="AF101" i="54"/>
  <c r="AF100" i="54" s="1"/>
  <c r="AD50" i="54"/>
  <c r="AD59" i="54" s="1"/>
  <c r="AD80" i="54" s="1"/>
  <c r="AG47" i="54"/>
  <c r="AH58" i="54"/>
  <c r="AG74" i="54"/>
  <c r="AG52" i="54"/>
  <c r="AF74" i="54"/>
  <c r="AF47" i="54"/>
  <c r="AF60" i="54" s="1"/>
  <c r="AF52" i="54"/>
  <c r="AG129" i="54" l="1"/>
  <c r="AG49" i="54" s="1"/>
  <c r="AG60" i="54"/>
  <c r="AF133" i="54"/>
  <c r="AF73" i="54" s="1"/>
  <c r="AG101" i="54"/>
  <c r="AG100" i="54" s="1"/>
  <c r="AE50" i="54"/>
  <c r="AE59" i="54" s="1"/>
  <c r="AE80" i="54" s="1"/>
  <c r="AH47" i="54"/>
  <c r="AH74" i="54"/>
  <c r="AH52" i="54"/>
  <c r="AH129" i="54"/>
  <c r="AI129" i="54" s="1"/>
  <c r="AG133" i="54" l="1"/>
  <c r="AG73" i="54" s="1"/>
  <c r="AH101" i="54"/>
  <c r="AH49" i="54"/>
  <c r="AH61" i="54" s="1"/>
  <c r="AH60" i="54" s="1"/>
  <c r="AH100" i="54" l="1"/>
  <c r="AG50" i="54" s="1"/>
  <c r="AG59" i="54" s="1"/>
  <c r="AG66" i="54" s="1"/>
  <c r="AI101" i="54"/>
  <c r="AI100" i="54" s="1"/>
  <c r="AH50" i="54" s="1"/>
  <c r="AH59" i="54" s="1"/>
  <c r="AH66" i="54" s="1"/>
  <c r="AH133" i="54"/>
  <c r="AH73" i="54" s="1"/>
  <c r="AF50" i="54"/>
  <c r="AF59" i="54" s="1"/>
  <c r="AF80" i="54" s="1"/>
  <c r="AI133" i="54" l="1"/>
  <c r="AG80" i="54"/>
  <c r="AH80" i="54"/>
  <c r="AA85" i="54"/>
  <c r="AH85" i="54" l="1"/>
  <c r="AI73" i="54"/>
  <c r="AB85" i="54"/>
  <c r="AC85" i="54"/>
  <c r="AD85" i="54" l="1"/>
  <c r="AE85" i="54"/>
  <c r="AF85" i="54" l="1"/>
  <c r="AG85" i="54"/>
  <c r="Q26" i="14" l="1"/>
  <c r="R26" i="14"/>
  <c r="O27" i="13" l="1"/>
  <c r="S26" i="14" l="1"/>
  <c r="G26" i="5" l="1"/>
  <c r="E24" i="15" l="1"/>
  <c r="C90" i="53"/>
  <c r="D60" i="54" l="1"/>
  <c r="D66" i="54" s="1"/>
  <c r="F60" i="54"/>
  <c r="F66" i="54" s="1"/>
  <c r="G60" i="54"/>
  <c r="G66" i="54" s="1"/>
  <c r="H60" i="54"/>
  <c r="H66" i="54" s="1"/>
  <c r="I60" i="54"/>
  <c r="I66" i="54" s="1"/>
  <c r="J60" i="54"/>
  <c r="J66" i="54" s="1"/>
  <c r="K60" i="54"/>
  <c r="K66" i="54" s="1"/>
  <c r="L66" i="54"/>
  <c r="M66" i="54"/>
  <c r="N66" i="54"/>
  <c r="O66" i="54"/>
  <c r="P66" i="54"/>
  <c r="Q66" i="54"/>
  <c r="R60" i="54"/>
  <c r="R66" i="54" s="1"/>
  <c r="S66" i="54"/>
  <c r="T66" i="54"/>
  <c r="U66" i="54"/>
  <c r="V66" i="54"/>
  <c r="W66" i="54"/>
  <c r="X66" i="54"/>
  <c r="Y66" i="54"/>
  <c r="Z66" i="54"/>
  <c r="AA66" i="54"/>
  <c r="AB66" i="54"/>
  <c r="AC66" i="54"/>
  <c r="AD66" i="54"/>
  <c r="AE66" i="54"/>
  <c r="AF66" i="54"/>
  <c r="B54" i="54"/>
  <c r="E60" i="54" l="1"/>
  <c r="E66" i="54" s="1"/>
  <c r="E68" i="54" s="1"/>
  <c r="C60" i="54"/>
  <c r="C66" i="54" s="1"/>
  <c r="C68" i="54" s="1"/>
  <c r="C75" i="54" s="1"/>
  <c r="F68" i="54"/>
  <c r="F75" i="54" s="1"/>
  <c r="C76" i="54"/>
  <c r="D68" i="54"/>
  <c r="B55" i="54"/>
  <c r="B56" i="54" s="1"/>
  <c r="B69" i="54" s="1"/>
  <c r="B22" i="53"/>
  <c r="A15" i="53"/>
  <c r="B21" i="53" s="1"/>
  <c r="A12" i="53"/>
  <c r="A9" i="53"/>
  <c r="B58" i="53"/>
  <c r="B41" i="53"/>
  <c r="B32" i="53"/>
  <c r="B72" i="53"/>
  <c r="B91" i="53" l="1"/>
  <c r="B82" i="54"/>
  <c r="C53" i="54"/>
  <c r="C55" i="54" s="1"/>
  <c r="C56" i="54" s="1"/>
  <c r="C69" i="54" s="1"/>
  <c r="C77" i="54" s="1"/>
  <c r="D75" i="54"/>
  <c r="D76" i="54"/>
  <c r="B77" i="54"/>
  <c r="B70" i="54"/>
  <c r="B71" i="54" s="1"/>
  <c r="B30" i="53"/>
  <c r="B47" i="53"/>
  <c r="B55" i="53"/>
  <c r="B43" i="53"/>
  <c r="B51" i="53"/>
  <c r="J23" i="12"/>
  <c r="C23" i="6" s="1"/>
  <c r="H23" i="12"/>
  <c r="S23" i="12"/>
  <c r="I111" i="54" l="1"/>
  <c r="G111" i="54" s="1"/>
  <c r="C40" i="7"/>
  <c r="B72" i="54"/>
  <c r="B78" i="54"/>
  <c r="C70" i="54"/>
  <c r="C71" i="54" s="1"/>
  <c r="C72" i="54" s="1"/>
  <c r="D53" i="54"/>
  <c r="D55" i="54" s="1"/>
  <c r="D82" i="54" s="1"/>
  <c r="C82" i="54"/>
  <c r="B75" i="53"/>
  <c r="A15" i="12"/>
  <c r="G76" i="54" l="1"/>
  <c r="C78" i="54"/>
  <c r="E75" i="54"/>
  <c r="A8" i="17"/>
  <c r="E9" i="14"/>
  <c r="E53" i="54" l="1"/>
  <c r="E55" i="54" s="1"/>
  <c r="H67" i="54"/>
  <c r="G68" i="54"/>
  <c r="D56" i="54"/>
  <c r="D69" i="54" s="1"/>
  <c r="G75" i="54" l="1"/>
  <c r="F53" i="54"/>
  <c r="E82" i="54"/>
  <c r="D77" i="54"/>
  <c r="D70" i="54"/>
  <c r="I67" i="54"/>
  <c r="H76" i="54"/>
  <c r="H68" i="54"/>
  <c r="E56" i="54"/>
  <c r="E69" i="54" s="1"/>
  <c r="A15" i="5"/>
  <c r="A12" i="5"/>
  <c r="A9" i="5"/>
  <c r="A5" i="5"/>
  <c r="A5" i="53" s="1"/>
  <c r="A14" i="15"/>
  <c r="A11" i="15"/>
  <c r="A8" i="15"/>
  <c r="A4" i="15"/>
  <c r="A15" i="16"/>
  <c r="A12" i="16"/>
  <c r="A9" i="16"/>
  <c r="A4" i="17"/>
  <c r="A14" i="17"/>
  <c r="A11" i="17"/>
  <c r="A6" i="13"/>
  <c r="A5" i="14"/>
  <c r="A4" i="12"/>
  <c r="A5" i="16" s="1"/>
  <c r="A5" i="6"/>
  <c r="A15" i="6"/>
  <c r="A12" i="6"/>
  <c r="A9" i="6"/>
  <c r="E15" i="14"/>
  <c r="E12" i="14"/>
  <c r="A16" i="13"/>
  <c r="A13" i="13"/>
  <c r="A10" i="13"/>
  <c r="A14" i="12"/>
  <c r="A11" i="12"/>
  <c r="A8" i="12"/>
  <c r="F55" i="54" l="1"/>
  <c r="F82" i="54" s="1"/>
  <c r="D71" i="54"/>
  <c r="J67" i="54"/>
  <c r="I76" i="54"/>
  <c r="I68" i="54"/>
  <c r="E77" i="54"/>
  <c r="E70" i="54"/>
  <c r="E71" i="54" s="1"/>
  <c r="H75" i="5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72" i="54" l="1"/>
  <c r="D72" i="54"/>
  <c r="G53" i="54"/>
  <c r="G55" i="54" s="1"/>
  <c r="F56" i="54"/>
  <c r="F69" i="54" s="1"/>
  <c r="F70" i="54" s="1"/>
  <c r="F71" i="54" s="1"/>
  <c r="F72" i="54" s="1"/>
  <c r="K67" i="54"/>
  <c r="J76" i="54"/>
  <c r="J68" i="54"/>
  <c r="I75" i="54"/>
  <c r="D78" i="54"/>
  <c r="E78" i="54" s="1"/>
  <c r="E83" i="54" s="1"/>
  <c r="E86" i="54" s="1"/>
  <c r="F77" i="54" l="1"/>
  <c r="G82" i="54"/>
  <c r="G56" i="54"/>
  <c r="G69" i="54" s="1"/>
  <c r="G70" i="54" s="1"/>
  <c r="G71" i="54" s="1"/>
  <c r="G72" i="54" s="1"/>
  <c r="H53" i="54"/>
  <c r="H55" i="54" s="1"/>
  <c r="J75" i="54"/>
  <c r="F78" i="54"/>
  <c r="K76" i="54"/>
  <c r="L67" i="54"/>
  <c r="K68" i="54"/>
  <c r="G77" i="54" l="1"/>
  <c r="I53" i="54"/>
  <c r="H82" i="54"/>
  <c r="M67" i="54"/>
  <c r="L76" i="54"/>
  <c r="L68" i="54"/>
  <c r="K75" i="54"/>
  <c r="G78" i="54"/>
  <c r="H56" i="54"/>
  <c r="H69" i="54" s="1"/>
  <c r="L75" i="54" l="1"/>
  <c r="N67" i="54"/>
  <c r="M76" i="54"/>
  <c r="M68" i="54"/>
  <c r="I55" i="54"/>
  <c r="I56" i="54" s="1"/>
  <c r="I69" i="54" s="1"/>
  <c r="H77" i="54"/>
  <c r="H70" i="54"/>
  <c r="I77" i="54" l="1"/>
  <c r="I70" i="54"/>
  <c r="H71" i="54"/>
  <c r="J53" i="54"/>
  <c r="I82" i="54"/>
  <c r="N76" i="54"/>
  <c r="O67" i="54"/>
  <c r="N68" i="54"/>
  <c r="M75" i="54"/>
  <c r="H78" i="54" l="1"/>
  <c r="H72" i="54"/>
  <c r="I71" i="54"/>
  <c r="N75" i="54"/>
  <c r="J55" i="54"/>
  <c r="J82" i="54" s="1"/>
  <c r="O76" i="54"/>
  <c r="P67" i="54"/>
  <c r="O68" i="54"/>
  <c r="I78" i="54" l="1"/>
  <c r="I72" i="54"/>
  <c r="J56" i="54"/>
  <c r="J69" i="54" s="1"/>
  <c r="J77" i="54" s="1"/>
  <c r="K53" i="54"/>
  <c r="K55" i="54" s="1"/>
  <c r="K82" i="54" s="1"/>
  <c r="O75" i="54"/>
  <c r="Q67" i="54"/>
  <c r="P76" i="54"/>
  <c r="P68" i="54"/>
  <c r="J70" i="54" l="1"/>
  <c r="J71" i="54" s="1"/>
  <c r="J78" i="54" s="1"/>
  <c r="K56" i="54"/>
  <c r="K69" i="54" s="1"/>
  <c r="K70" i="54" s="1"/>
  <c r="P75" i="54"/>
  <c r="L53" i="54"/>
  <c r="Q76" i="54"/>
  <c r="R67" i="54"/>
  <c r="Q68" i="54"/>
  <c r="K77" i="54" l="1"/>
  <c r="J72" i="54"/>
  <c r="S67" i="54"/>
  <c r="R76" i="54"/>
  <c r="R68" i="54"/>
  <c r="K71" i="54"/>
  <c r="K78" i="54" s="1"/>
  <c r="Q75" i="54"/>
  <c r="L55" i="54"/>
  <c r="L56" i="54" s="1"/>
  <c r="L69" i="54" s="1"/>
  <c r="K72" i="54" l="1"/>
  <c r="L77" i="54"/>
  <c r="L70" i="54"/>
  <c r="M53" i="54"/>
  <c r="L82" i="54"/>
  <c r="T67" i="54"/>
  <c r="S76" i="54"/>
  <c r="S68" i="54"/>
  <c r="R75" i="54"/>
  <c r="U67" i="54" l="1"/>
  <c r="T76" i="54"/>
  <c r="T68" i="54"/>
  <c r="S75" i="54"/>
  <c r="M55" i="54"/>
  <c r="M82" i="54" s="1"/>
  <c r="L71" i="54"/>
  <c r="L78" i="54" s="1"/>
  <c r="L72" i="54" l="1"/>
  <c r="T75" i="54"/>
  <c r="M56" i="54"/>
  <c r="M69" i="54" s="1"/>
  <c r="V67" i="54"/>
  <c r="U76" i="54"/>
  <c r="U68" i="54"/>
  <c r="N53" i="54"/>
  <c r="W67" i="54" l="1"/>
  <c r="V76" i="54"/>
  <c r="V68" i="54"/>
  <c r="N55" i="54"/>
  <c r="N56" i="54" s="1"/>
  <c r="N69" i="54" s="1"/>
  <c r="U75" i="54"/>
  <c r="M77" i="54"/>
  <c r="M70" i="54"/>
  <c r="N77" i="54" l="1"/>
  <c r="N70" i="54"/>
  <c r="V75" i="54"/>
  <c r="M71" i="54"/>
  <c r="M78" i="54" s="1"/>
  <c r="O53" i="54"/>
  <c r="N82" i="54"/>
  <c r="X67" i="54"/>
  <c r="W76" i="54"/>
  <c r="W68" i="54"/>
  <c r="M72" i="54" l="1"/>
  <c r="X76" i="54"/>
  <c r="Y67" i="54"/>
  <c r="X68" i="54"/>
  <c r="N71" i="54"/>
  <c r="N78" i="54" s="1"/>
  <c r="W75" i="54"/>
  <c r="O55" i="54"/>
  <c r="P53" i="54" l="1"/>
  <c r="O82" i="54"/>
  <c r="X75" i="54"/>
  <c r="O56" i="54"/>
  <c r="O69" i="54" s="1"/>
  <c r="N72" i="54"/>
  <c r="Y76" i="54"/>
  <c r="Z67" i="54"/>
  <c r="Y68" i="54"/>
  <c r="AA67" i="54" l="1"/>
  <c r="Z76" i="54"/>
  <c r="Z68" i="54"/>
  <c r="P55" i="54"/>
  <c r="Y75" i="54"/>
  <c r="O77" i="54"/>
  <c r="O70" i="54"/>
  <c r="Q53" i="54" l="1"/>
  <c r="P82" i="54"/>
  <c r="Z75" i="54"/>
  <c r="O71" i="54"/>
  <c r="O78" i="54" s="1"/>
  <c r="P56" i="54"/>
  <c r="P69" i="54" s="1"/>
  <c r="AB67" i="54"/>
  <c r="AA76" i="54"/>
  <c r="AA68" i="54"/>
  <c r="O72" i="54" l="1"/>
  <c r="AB76" i="54"/>
  <c r="AC67" i="54"/>
  <c r="AB68" i="54"/>
  <c r="AA75" i="54"/>
  <c r="P77" i="54"/>
  <c r="P70" i="54"/>
  <c r="Q55" i="54"/>
  <c r="Q82" i="54" s="1"/>
  <c r="AB75" i="54" l="1"/>
  <c r="P71" i="54"/>
  <c r="P78" i="54" s="1"/>
  <c r="Q56" i="54"/>
  <c r="Q69" i="54" s="1"/>
  <c r="R53" i="54"/>
  <c r="AC76" i="54"/>
  <c r="AD67" i="54"/>
  <c r="AC68" i="54"/>
  <c r="R55" i="54" l="1"/>
  <c r="R82" i="54" s="1"/>
  <c r="Q77" i="54"/>
  <c r="Q70" i="54"/>
  <c r="AC75" i="54"/>
  <c r="AD76" i="54"/>
  <c r="AE67" i="54"/>
  <c r="AD68" i="54"/>
  <c r="P72" i="54"/>
  <c r="AF67" i="54" l="1"/>
  <c r="AG67" i="54" s="1"/>
  <c r="AH67" i="54" s="1"/>
  <c r="AE76" i="54"/>
  <c r="AE68" i="54"/>
  <c r="Q71" i="54"/>
  <c r="Q78" i="54" s="1"/>
  <c r="S53" i="54"/>
  <c r="AD75" i="54"/>
  <c r="R56" i="54"/>
  <c r="R69" i="54" s="1"/>
  <c r="AH76" i="54" l="1"/>
  <c r="AH68" i="54"/>
  <c r="AG76" i="54"/>
  <c r="AG68" i="54"/>
  <c r="Q72" i="54"/>
  <c r="R77" i="54"/>
  <c r="R70" i="54"/>
  <c r="S55" i="54"/>
  <c r="S82" i="54" s="1"/>
  <c r="AE75" i="54"/>
  <c r="AF76" i="54"/>
  <c r="AF68" i="54"/>
  <c r="AH75" i="54" l="1"/>
  <c r="AG75" i="54"/>
  <c r="AF75" i="54"/>
  <c r="S56" i="54"/>
  <c r="S69" i="54" s="1"/>
  <c r="R71" i="54"/>
  <c r="R78" i="54" s="1"/>
  <c r="T53" i="54"/>
  <c r="S77" i="54" l="1"/>
  <c r="S70" i="54"/>
  <c r="T55" i="54"/>
  <c r="T82" i="54" s="1"/>
  <c r="R72" i="54"/>
  <c r="S71" i="54" l="1"/>
  <c r="S78" i="54" s="1"/>
  <c r="T56" i="54"/>
  <c r="T69" i="54" s="1"/>
  <c r="U53" i="54"/>
  <c r="U55" i="54" l="1"/>
  <c r="U82" i="54" s="1"/>
  <c r="T77" i="54"/>
  <c r="T70" i="54"/>
  <c r="S72" i="54"/>
  <c r="T71" i="54" l="1"/>
  <c r="T78" i="54" s="1"/>
  <c r="V53" i="54"/>
  <c r="U56" i="54"/>
  <c r="U69" i="54" s="1"/>
  <c r="T72" i="54" l="1"/>
  <c r="V55" i="54"/>
  <c r="V82" i="54" s="1"/>
  <c r="U77" i="54"/>
  <c r="U70" i="54"/>
  <c r="W53" i="54" l="1"/>
  <c r="W55" i="54" s="1"/>
  <c r="V56" i="54"/>
  <c r="V69" i="54" s="1"/>
  <c r="V77" i="54" s="1"/>
  <c r="U71" i="54"/>
  <c r="U78" i="54" s="1"/>
  <c r="V70" i="54" l="1"/>
  <c r="V71" i="54" s="1"/>
  <c r="V78" i="54" s="1"/>
  <c r="U72" i="54"/>
  <c r="X53" i="54"/>
  <c r="W82" i="54"/>
  <c r="W56" i="54"/>
  <c r="W69" i="54" s="1"/>
  <c r="V72" i="54" l="1"/>
  <c r="X55" i="54"/>
  <c r="X82" i="54" s="1"/>
  <c r="W77" i="54"/>
  <c r="W70" i="54"/>
  <c r="W71" i="54" l="1"/>
  <c r="W78" i="54" s="1"/>
  <c r="Y53" i="54"/>
  <c r="X56" i="54"/>
  <c r="X69" i="54" s="1"/>
  <c r="W72" i="54" l="1"/>
  <c r="X77" i="54"/>
  <c r="X70" i="54"/>
  <c r="Y55" i="54"/>
  <c r="Z53" i="54" l="1"/>
  <c r="Y82" i="54"/>
  <c r="Y56" i="54"/>
  <c r="Y69" i="54" s="1"/>
  <c r="X71" i="54"/>
  <c r="X78" i="54" s="1"/>
  <c r="X72" i="54" l="1"/>
  <c r="Y77" i="54"/>
  <c r="Y70" i="54"/>
  <c r="Z55" i="54"/>
  <c r="Z82" i="54" s="1"/>
  <c r="AA53" i="54" l="1"/>
  <c r="AA55" i="54" s="1"/>
  <c r="AA82" i="54" s="1"/>
  <c r="Z56" i="54"/>
  <c r="Z69" i="54" s="1"/>
  <c r="Z77" i="54" s="1"/>
  <c r="Y71" i="54"/>
  <c r="Y78" i="54" s="1"/>
  <c r="Z70" i="54" l="1"/>
  <c r="Z71" i="54" s="1"/>
  <c r="Z78" i="54" s="1"/>
  <c r="Y72" i="54"/>
  <c r="AA56" i="54"/>
  <c r="AA69" i="54" s="1"/>
  <c r="AB53" i="54"/>
  <c r="AA77" i="54" l="1"/>
  <c r="AA70" i="54"/>
  <c r="AB55" i="54"/>
  <c r="AB82" i="54" s="1"/>
  <c r="Z72" i="54"/>
  <c r="AB56" i="54" l="1"/>
  <c r="AB69" i="54" s="1"/>
  <c r="AB70" i="54" s="1"/>
  <c r="AC53" i="54"/>
  <c r="AC55" i="54" s="1"/>
  <c r="AC82" i="54" s="1"/>
  <c r="AA71" i="54"/>
  <c r="AA78" i="54" s="1"/>
  <c r="AB77" i="54" l="1"/>
  <c r="AA72" i="54"/>
  <c r="AC56" i="54"/>
  <c r="AC69" i="54" s="1"/>
  <c r="AB71" i="54"/>
  <c r="AB78" i="54" s="1"/>
  <c r="AD53" i="54"/>
  <c r="AB72" i="54" l="1"/>
  <c r="AC77" i="54"/>
  <c r="AC70" i="54"/>
  <c r="AD55" i="54"/>
  <c r="AD82" i="54" s="1"/>
  <c r="AE53" i="54" l="1"/>
  <c r="AE55" i="54" s="1"/>
  <c r="AE82" i="54" s="1"/>
  <c r="AD56" i="54"/>
  <c r="AD69" i="54" s="1"/>
  <c r="AD77" i="54" s="1"/>
  <c r="AC71" i="54"/>
  <c r="AC78" i="54" s="1"/>
  <c r="AD70" i="54" l="1"/>
  <c r="AD71" i="54" s="1"/>
  <c r="AD78" i="54" s="1"/>
  <c r="AE56" i="54"/>
  <c r="AE69" i="54" s="1"/>
  <c r="AE77" i="54" s="1"/>
  <c r="AC72" i="54"/>
  <c r="AF53" i="54"/>
  <c r="AF55" i="54"/>
  <c r="AF82" i="54" s="1"/>
  <c r="AG53" i="54" l="1"/>
  <c r="AE70" i="54"/>
  <c r="AE71" i="54" s="1"/>
  <c r="AE78" i="54" s="1"/>
  <c r="AD72" i="54"/>
  <c r="AF56" i="54"/>
  <c r="AF69" i="54" s="1"/>
  <c r="AG55" i="54" l="1"/>
  <c r="AH53" i="54" s="1"/>
  <c r="AH55" i="54" s="1"/>
  <c r="AE72" i="54"/>
  <c r="AF77" i="54"/>
  <c r="AF70" i="54"/>
  <c r="AG82" i="54" l="1"/>
  <c r="AH56" i="54"/>
  <c r="AH69" i="54" s="1"/>
  <c r="AH82" i="54"/>
  <c r="AG56" i="54"/>
  <c r="AG69" i="54" s="1"/>
  <c r="AG77" i="54" s="1"/>
  <c r="AF71" i="54"/>
  <c r="AG70" i="54" l="1"/>
  <c r="AG71" i="54" s="1"/>
  <c r="AH77" i="54"/>
  <c r="AH70" i="54"/>
  <c r="AF78" i="54"/>
  <c r="AF72" i="54"/>
  <c r="AG72" i="54" l="1"/>
  <c r="AH71" i="54"/>
  <c r="AH72" i="54" s="1"/>
  <c r="AG78" i="54"/>
  <c r="AH78" i="54" l="1"/>
  <c r="D83" i="54" l="1"/>
  <c r="D86" i="54" s="1"/>
  <c r="M83" i="54"/>
  <c r="M86" i="54" s="1"/>
  <c r="K83" i="54"/>
  <c r="K86" i="54" s="1"/>
  <c r="F83" i="54"/>
  <c r="F86" i="54" s="1"/>
  <c r="I83" i="54"/>
  <c r="I86" i="54" s="1"/>
  <c r="L83" i="54"/>
  <c r="L86" i="54" s="1"/>
  <c r="G83" i="54"/>
  <c r="G86" i="54" s="1"/>
  <c r="H83" i="54"/>
  <c r="H86" i="54" s="1"/>
  <c r="N83" i="54"/>
  <c r="N86" i="54" s="1"/>
  <c r="J83" i="54"/>
  <c r="J86" i="54" s="1"/>
  <c r="U83" i="54"/>
  <c r="U86" i="54" s="1"/>
  <c r="Z83" i="54"/>
  <c r="Z86" i="54" s="1"/>
  <c r="O83" i="54"/>
  <c r="O86" i="54" s="1"/>
  <c r="AC83" i="54"/>
  <c r="AC86" i="54" s="1"/>
  <c r="T83" i="54"/>
  <c r="T86" i="54" s="1"/>
  <c r="P83" i="54"/>
  <c r="P86" i="54" s="1"/>
  <c r="X83" i="54"/>
  <c r="X86" i="54" s="1"/>
  <c r="AE83" i="54"/>
  <c r="AE86" i="54" s="1"/>
  <c r="W83" i="54"/>
  <c r="W86" i="54" s="1"/>
  <c r="AA83" i="54"/>
  <c r="AA86" i="54" s="1"/>
  <c r="V83" i="54"/>
  <c r="V86" i="54" s="1"/>
  <c r="S83" i="54"/>
  <c r="S86" i="54" s="1"/>
  <c r="R83" i="54"/>
  <c r="R86" i="54" s="1"/>
  <c r="Q83" i="54"/>
  <c r="Q86" i="54" s="1"/>
  <c r="AD83" i="54"/>
  <c r="AD86" i="54" s="1"/>
  <c r="Y83" i="54"/>
  <c r="Y86" i="54" s="1"/>
  <c r="AB83" i="54"/>
  <c r="AB86" i="54" s="1"/>
  <c r="AG83" i="54"/>
  <c r="AG86" i="54" s="1"/>
  <c r="AF83" i="54"/>
  <c r="AF86" i="54" s="1"/>
  <c r="AH83" i="54"/>
  <c r="AH86" i="54" s="1"/>
  <c r="C83" i="54"/>
  <c r="C86" i="54" s="1"/>
  <c r="B83" i="54"/>
  <c r="V88" i="54" l="1"/>
  <c r="B88" i="54"/>
  <c r="E88" i="54"/>
  <c r="G88" i="54"/>
  <c r="C84" i="54"/>
  <c r="P84" i="54"/>
  <c r="B84" i="54"/>
  <c r="B89" i="54" s="1"/>
  <c r="T84" i="54"/>
  <c r="AA84" i="54"/>
  <c r="U88" i="54"/>
  <c r="AD88" i="54"/>
  <c r="J88" i="54"/>
  <c r="I88" i="54"/>
  <c r="M84" i="54"/>
  <c r="K84" i="54"/>
  <c r="R84" i="54"/>
  <c r="M88" i="54"/>
  <c r="L88" i="54"/>
  <c r="C88" i="54"/>
  <c r="K88" i="54"/>
  <c r="V84" i="54"/>
  <c r="AB84" i="54"/>
  <c r="AH84" i="54"/>
  <c r="H84" i="54"/>
  <c r="AE88" i="54"/>
  <c r="AB88" i="54"/>
  <c r="H88" i="54"/>
  <c r="Q88" i="54"/>
  <c r="G84" i="54"/>
  <c r="Z84" i="54"/>
  <c r="W84" i="54"/>
  <c r="E84" i="54"/>
  <c r="I84" i="54"/>
  <c r="N88" i="54"/>
  <c r="P88" i="54"/>
  <c r="R88" i="54"/>
  <c r="AA88" i="54"/>
  <c r="L84" i="54"/>
  <c r="AF84" i="54"/>
  <c r="AD84" i="54"/>
  <c r="AG84" i="54"/>
  <c r="AF88" i="54"/>
  <c r="O88" i="54"/>
  <c r="Y88" i="54"/>
  <c r="W88" i="54"/>
  <c r="D84" i="54"/>
  <c r="D89" i="54" s="1"/>
  <c r="AC84" i="54"/>
  <c r="AE84" i="54"/>
  <c r="AE89" i="54" s="1"/>
  <c r="Y84" i="54"/>
  <c r="F88" i="54"/>
  <c r="AH88" i="54"/>
  <c r="AC88" i="54"/>
  <c r="X88" i="54"/>
  <c r="S84" i="54"/>
  <c r="O84" i="54"/>
  <c r="Q84" i="54"/>
  <c r="U84" i="54"/>
  <c r="D88" i="54"/>
  <c r="Z88" i="54"/>
  <c r="S88" i="54"/>
  <c r="AG88" i="54"/>
  <c r="T88" i="54"/>
  <c r="X84" i="54"/>
  <c r="X89" i="54" s="1"/>
  <c r="N84" i="54"/>
  <c r="J84" i="54"/>
  <c r="F84" i="54"/>
  <c r="B86" i="54"/>
  <c r="J89" i="54" l="1"/>
  <c r="U89" i="54"/>
  <c r="AG89" i="54"/>
  <c r="Y89" i="54"/>
  <c r="F89" i="54"/>
  <c r="S89" i="54"/>
  <c r="I89" i="54"/>
  <c r="AA89" i="54"/>
  <c r="N89" i="54"/>
  <c r="Q89" i="54"/>
  <c r="O89" i="54"/>
  <c r="AC89" i="54"/>
  <c r="AF89" i="54"/>
  <c r="AD89" i="54"/>
  <c r="E89" i="54"/>
  <c r="H89" i="54"/>
  <c r="R89" i="54"/>
  <c r="T89" i="54"/>
  <c r="I87" i="54"/>
  <c r="AH87" i="54"/>
  <c r="AA87" i="54"/>
  <c r="AC87" i="54"/>
  <c r="T87" i="54"/>
  <c r="V87" i="54"/>
  <c r="N87" i="54"/>
  <c r="W87" i="54"/>
  <c r="Q87" i="54"/>
  <c r="O87" i="54"/>
  <c r="AB87" i="54"/>
  <c r="Z87" i="54"/>
  <c r="D87" i="54"/>
  <c r="U87" i="54"/>
  <c r="R87" i="54"/>
  <c r="AE87" i="54"/>
  <c r="G87" i="54"/>
  <c r="Y87" i="54"/>
  <c r="C87" i="54"/>
  <c r="H87" i="54"/>
  <c r="E87" i="54"/>
  <c r="E90" i="54" s="1"/>
  <c r="K87" i="54"/>
  <c r="M87" i="54"/>
  <c r="L87" i="54"/>
  <c r="AG87" i="54"/>
  <c r="X87" i="54"/>
  <c r="F87" i="54"/>
  <c r="B87" i="54"/>
  <c r="B90" i="54" s="1"/>
  <c r="AF87" i="54"/>
  <c r="AD87" i="54"/>
  <c r="P87" i="54"/>
  <c r="S87" i="54"/>
  <c r="J87" i="54"/>
  <c r="W89" i="54"/>
  <c r="AH89" i="54"/>
  <c r="K89" i="54"/>
  <c r="L89" i="54"/>
  <c r="Z89" i="54"/>
  <c r="AB89" i="54"/>
  <c r="M89" i="54"/>
  <c r="P89" i="54"/>
  <c r="G89" i="54"/>
  <c r="V89" i="54"/>
  <c r="C89" i="54"/>
  <c r="X90" i="54" l="1"/>
  <c r="J90" i="54"/>
  <c r="S90" i="54"/>
  <c r="L90" i="54"/>
  <c r="W90" i="54"/>
  <c r="C90" i="54"/>
  <c r="AA90" i="54"/>
  <c r="AD90" i="54"/>
  <c r="AG90" i="54"/>
  <c r="I90" i="54"/>
  <c r="F90" i="54"/>
  <c r="U90" i="54"/>
  <c r="AB90" i="54"/>
  <c r="P90" i="54"/>
  <c r="G28" i="54"/>
  <c r="Y90" i="54"/>
  <c r="O90" i="54"/>
  <c r="G30" i="54"/>
  <c r="AH90" i="54"/>
  <c r="G90" i="54"/>
  <c r="Q90" i="54"/>
  <c r="AE90" i="54"/>
  <c r="M90" i="54"/>
  <c r="R90" i="54"/>
  <c r="N90" i="54"/>
  <c r="K90" i="54"/>
  <c r="V90" i="54"/>
  <c r="AF90" i="54"/>
  <c r="D90" i="54"/>
  <c r="T90" i="54"/>
  <c r="H90" i="54"/>
  <c r="Z90" i="54"/>
  <c r="AC90" i="54"/>
  <c r="G29" i="5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Евгенова Ирина Сергеевна</author>
  </authors>
  <commentList>
    <comment ref="A104" authorId="0" shapeId="0" xr:uid="{00000000-0006-0000-0700-000001000000}">
      <text>
        <r>
          <rPr>
            <sz val="9"/>
            <color indexed="81"/>
            <rFont val="Tahoma"/>
            <family val="2"/>
            <charset val="204"/>
          </rPr>
          <t xml:space="preserve">
на год ввода</t>
        </r>
      </text>
    </comment>
  </commentList>
</comments>
</file>

<file path=xl/sharedStrings.xml><?xml version="1.0" encoding="utf-8"?>
<sst xmlns="http://schemas.openxmlformats.org/spreadsheetml/2006/main" count="1126" uniqueCount="667">
  <si>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</si>
  <si>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</si>
  <si>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</si>
  <si>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</si>
  <si>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</si>
  <si>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</si>
  <si>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</si>
  <si>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</si>
  <si>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</si>
  <si>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</si>
  <si>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</si>
  <si>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</si>
  <si>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</si>
  <si>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</si>
  <si>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</si>
  <si>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</si>
  <si>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</si>
  <si>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</si>
  <si>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</si>
  <si>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</si>
  <si>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</si>
  <si>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</si>
  <si>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</si>
  <si>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</si>
  <si>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</si>
  <si>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</si>
  <si>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</si>
  <si>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</si>
  <si>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</si>
  <si>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</si>
  <si>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</si>
  <si>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</si>
  <si>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</si>
  <si>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</si>
  <si>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</si>
  <si>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</si>
  <si>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</si>
  <si>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</si>
  <si>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</si>
  <si>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</si>
  <si>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</si>
  <si>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</si>
  <si>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</si>
  <si>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</si>
  <si>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</si>
  <si>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</si>
  <si>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</si>
  <si>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</si>
  <si>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</si>
  <si>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</si>
  <si>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</si>
  <si>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</si>
  <si>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</si>
  <si>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</si>
  <si>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</si>
  <si>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</si>
  <si>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</si>
  <si>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</si>
  <si>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</si>
  <si>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</si>
  <si>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</si>
  <si>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</si>
  <si>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</si>
  <si>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</si>
  <si>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</si>
  <si>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</si>
  <si>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</si>
  <si>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</si>
  <si>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</si>
  <si>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</si>
  <si>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</si>
  <si>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</si>
  <si>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</si>
  <si>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</si>
  <si>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</si>
  <si>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</si>
  <si>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</si>
  <si>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</si>
  <si>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</si>
  <si>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</si>
  <si>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</si>
  <si>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</si>
  <si>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</si>
  <si>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</si>
  <si>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</si>
  <si>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</si>
  <si>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</si>
  <si>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</si>
  <si>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</si>
  <si>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</si>
  <si>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</si>
  <si>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</si>
  <si>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</si>
  <si>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</si>
  <si>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</si>
  <si>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</si>
  <si>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</si>
  <si>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</si>
  <si>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</si>
  <si>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</si>
  <si>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</si>
  <si>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</si>
  <si>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</si>
  <si>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</si>
  <si>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</si>
  <si>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</si>
  <si>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</si>
  <si>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</si>
  <si>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</si>
  <si>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</si>
  <si>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</si>
  <si>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</si>
  <si>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</si>
  <si>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</si>
  <si>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</si>
  <si>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</si>
  <si>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</si>
  <si>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</si>
  <si>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</si>
  <si>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</si>
  <si>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</si>
  <si>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</si>
  <si>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</si>
  <si>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</si>
  <si>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</si>
  <si>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</si>
  <si>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</si>
  <si>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</si>
  <si>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</si>
  <si>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</si>
  <si>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</si>
  <si>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</si>
  <si>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</si>
  <si>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</si>
  <si>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</si>
  <si>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</si>
  <si>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</si>
  <si>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</si>
  <si>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</si>
  <si>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</si>
  <si>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</si>
  <si>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</si>
  <si>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</si>
  <si>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</si>
  <si>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</si>
  <si>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</si>
  <si>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</si>
  <si>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</si>
  <si>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</si>
  <si>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</si>
  <si>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</si>
  <si>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</si>
  <si>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</si>
  <si>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</si>
  <si>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</si>
  <si>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</si>
  <si>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</si>
  <si>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</si>
  <si>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</si>
  <si>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</si>
  <si>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</si>
  <si>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</si>
  <si>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</si>
  <si>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</si>
  <si>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</si>
  <si>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</si>
  <si>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</si>
  <si>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</si>
  <si>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</si>
  <si>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</si>
  <si>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</si>
  <si>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</si>
  <si>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</si>
  <si>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</si>
  <si>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</si>
  <si>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</si>
  <si>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</si>
  <si>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</si>
  <si>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</si>
  <si>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</si>
  <si>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</si>
  <si>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</si>
  <si>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</si>
  <si>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</si>
  <si>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</si>
  <si>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</si>
  <si>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</si>
  <si>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</si>
  <si>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</si>
  <si>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</si>
  <si>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</si>
  <si>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</si>
  <si>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</si>
  <si>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</si>
  <si>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</si>
  <si>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</si>
  <si>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</si>
  <si>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</si>
  <si>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</si>
  <si>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</si>
  <si>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</si>
  <si>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</si>
  <si>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</si>
  <si>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</si>
  <si>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</si>
  <si>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</si>
  <si>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</si>
  <si>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</si>
  <si>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</si>
  <si>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</si>
  <si>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</si>
  <si>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</si>
  <si>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</si>
  <si>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</si>
  <si>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</si>
  <si>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</si>
  <si>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</si>
  <si>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</si>
  <si>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</si>
  <si>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</si>
  <si>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</si>
  <si>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</si>
  <si>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</si>
  <si>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</si>
  <si>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</si>
  <si>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</si>
  <si>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</si>
  <si>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</si>
  <si>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</si>
  <si>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</si>
  <si>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</si>
  <si>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</si>
  <si>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</si>
  <si>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</si>
  <si>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</si>
  <si>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</si>
  <si>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</si>
  <si>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</si>
  <si>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</si>
  <si>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</si>
  <si>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</si>
  <si>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</si>
  <si>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</si>
  <si>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</si>
  <si>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</si>
  <si>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</si>
  <si>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</si>
  <si>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</si>
  <si>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</si>
  <si>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</si>
  <si>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</si>
  <si>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</si>
  <si>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</si>
  <si>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</si>
  <si>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</si>
  <si>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</si>
  <si>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</si>
  <si>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</si>
  <si>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</si>
  <si>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</si>
  <si>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</si>
  <si>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</si>
  <si>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</si>
  <si>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</si>
  <si>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</si>
  <si>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</si>
  <si>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</si>
  <si>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</si>
  <si>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</si>
  <si>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</si>
  <si>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</si>
  <si>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</si>
  <si>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</si>
  <si>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</si>
  <si>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</si>
  <si>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</si>
  <si>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</si>
  <si>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</si>
  <si>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</si>
  <si>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</si>
  <si>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</si>
  <si>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</si>
  <si>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</si>
  <si>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</si>
  <si>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</si>
  <si>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</si>
  <si>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</si>
  <si>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</si>
  <si>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</si>
  <si>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</si>
  <si>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</si>
  <si>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</si>
  <si>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</si>
  <si>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</si>
  <si>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</si>
  <si>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</si>
  <si>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</si>
  <si>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</si>
  <si>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</si>
  <si>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</si>
  <si>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</si>
  <si>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</si>
  <si>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</si>
  <si>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</si>
  <si>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</si>
  <si>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</si>
  <si>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</si>
  <si>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</si>
  <si>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</si>
  <si>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</si>
  <si>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</si>
  <si>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</si>
  <si>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</si>
  <si>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</si>
  <si>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</si>
  <si>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</si>
  <si>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</si>
  <si>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</si>
  <si>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</si>
  <si>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</si>
  <si>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</si>
  <si>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</si>
  <si>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</si>
  <si>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</si>
  <si>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</si>
  <si>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</si>
  <si>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</si>
  <si>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</si>
  <si>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</si>
  <si>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</si>
  <si>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</si>
  <si>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</si>
  <si>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</si>
  <si>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</si>
  <si>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</si>
  <si>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</si>
  <si>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</si>
  <si>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</si>
  <si>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</si>
  <si>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</si>
  <si>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</si>
  <si>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</si>
  <si>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</si>
  <si>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</si>
  <si>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</si>
  <si>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</si>
  <si>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</si>
  <si>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</si>
  <si>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</si>
  <si>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</si>
  <si>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</si>
  <si>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</si>
  <si>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</si>
  <si>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</si>
  <si>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</si>
  <si>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</si>
  <si>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</si>
  <si>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</si>
  <si>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</si>
  <si>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</si>
  <si>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</si>
  <si>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</si>
  <si>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</si>
  <si>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</si>
  <si>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</si>
  <si>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</si>
  <si>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</si>
  <si>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</si>
  <si>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</si>
  <si>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</si>
  <si>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</si>
  <si>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</si>
  <si>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</si>
  <si>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</si>
  <si>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</si>
  <si>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</si>
  <si>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</si>
  <si>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</si>
  <si>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</si>
  <si>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</si>
  <si>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</si>
  <si>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</si>
  <si>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</si>
  <si>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</si>
  <si>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</si>
  <si>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</si>
  <si>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</si>
  <si>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</si>
  <si>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</si>
  <si>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</si>
  <si>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</si>
  <si>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</si>
  <si>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</si>
  <si>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</si>
  <si>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</si>
  <si>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</si>
  <si>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</si>
  <si>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</si>
  <si>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</si>
  <si>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</si>
  <si>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</si>
  <si>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</si>
  <si>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</si>
  <si>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</si>
  <si>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</si>
  <si>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</si>
  <si>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</si>
  <si>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</si>
  <si>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</si>
  <si>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</si>
  <si>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</si>
  <si>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</si>
  <si>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</si>
  <si>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</si>
  <si>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</si>
  <si>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</si>
  <si>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</si>
  <si>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</si>
  <si>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</si>
  <si>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</si>
  <si>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</si>
  <si>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</si>
  <si>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</si>
  <si>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</si>
  <si>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</si>
  <si>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</si>
  <si>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</si>
  <si>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</si>
  <si>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</si>
  <si>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</si>
  <si>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</si>
  <si>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</si>
  <si>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</si>
  <si>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</si>
  <si>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</si>
  <si>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</si>
  <si>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</si>
  <si>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</si>
  <si>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</si>
  <si>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</si>
  <si>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</si>
  <si>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</si>
  <si>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</si>
  <si>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</si>
  <si>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</si>
  <si>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</si>
  <si>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</si>
  <si>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</si>
  <si>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</si>
  <si>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</si>
  <si>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</si>
  <si>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</si>
  <si>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</si>
  <si>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</si>
  <si>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</si>
  <si>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</si>
  <si>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</si>
  <si>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</si>
  <si>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</si>
  <si>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</si>
  <si>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</si>
  <si>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</si>
  <si>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</si>
  <si>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</si>
  <si>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</si>
  <si>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</si>
  <si>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</si>
  <si>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</si>
  <si>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</si>
  <si>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</si>
  <si>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</si>
  <si>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</si>
  <si>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</si>
  <si>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</si>
  <si>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</si>
  <si>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</si>
  <si>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</si>
  <si>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</si>
  <si>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</si>
  <si>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</si>
  <si>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</si>
  <si>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</si>
  <si>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</si>
  <si>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</si>
  <si>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</si>
  <si>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</si>
  <si>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</si>
  <si>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</si>
  <si>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</si>
  <si>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</si>
  <si>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</si>
  <si>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</si>
  <si>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</si>
  <si>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</si>
  <si>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</si>
  <si>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</si>
  <si>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</si>
  <si>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</si>
  <si>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</si>
  <si>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</si>
  <si>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</si>
  <si>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</si>
  <si>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</si>
  <si>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</si>
  <si>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</si>
  <si>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</si>
  <si>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</si>
  <si>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</si>
  <si>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</si>
  <si>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</si>
  <si>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</si>
  <si>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</si>
  <si>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</si>
  <si>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</si>
  <si>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</si>
  <si>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</si>
  <si>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</si>
  <si>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</si>
  <si>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</si>
  <si>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</si>
  <si>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</si>
  <si>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</si>
  <si>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</si>
  <si>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</si>
  <si>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</si>
  <si>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</si>
  <si>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</si>
  <si>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</si>
  <si>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</si>
  <si>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АО "Янтарьэнерго"</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</si>
  <si>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</si>
  <si>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</si>
  <si>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</si>
  <si>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</si>
  <si>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</si>
  <si>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</si>
  <si>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</si>
  <si>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</si>
  <si>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</si>
  <si>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</si>
  <si>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</si>
  <si>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</si>
  <si>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</si>
  <si>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</si>
  <si>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</si>
  <si>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</si>
  <si>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</si>
  <si>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</si>
  <si>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</si>
  <si>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</si>
  <si>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</si>
  <si>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</si>
  <si>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</si>
  <si>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</si>
  <si>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</si>
  <si>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</si>
  <si>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</si>
  <si>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</si>
  <si>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</si>
  <si>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</si>
  <si>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1)</t>
  </si>
  <si>
    <t>Советский городской округ</t>
  </si>
  <si>
    <t xml:space="preserve">не требуется </t>
  </si>
  <si>
    <t>нд</t>
  </si>
  <si>
    <t>КЛ</t>
  </si>
  <si>
    <t>отсутствуют</t>
  </si>
  <si>
    <t>ВЛ</t>
  </si>
  <si>
    <t>Согласну Приказа АО ЯЭ от 26.01.2018 № 25</t>
  </si>
  <si>
    <t>ВКЛ</t>
  </si>
  <si>
    <t>ПС (ПС + ВЛ, ПС + КЛ, ПС + ВКЛ)</t>
  </si>
  <si>
    <t>Расширение РУ 110 кВ ПС 330 кВ Советск-330 для сооружения двух новых присоединений с целью подключения двухцепной ЛЭП 110 кВ на ПС 110 кВ Маломожайская</t>
  </si>
  <si>
    <t>590/ТП от 30.04.2013</t>
  </si>
  <si>
    <t>Калининградская обл, Советск г</t>
  </si>
  <si>
    <t>ПС 110/10 кВ Маломожайская</t>
  </si>
  <si>
    <t xml:space="preserve">ОРУ-110 кВ </t>
  </si>
  <si>
    <t>110 кВ</t>
  </si>
  <si>
    <t>1.3. Установку двух линейных ячеек в РУ 110 кВ ПС 330 кВ Советск для присоединения двухцепной BJI 110 кВ Маломожайская - Советск.</t>
  </si>
  <si>
    <t>ПС 330 кВ Советск</t>
  </si>
  <si>
    <t>В-110 кВ - 2шт.</t>
  </si>
  <si>
    <t>Разработка проектной и рабочей документации, выполнение строительно-монтажных работ, пусконаладочных работ с поставкой материально-технических ресурсов и оборудования по титулу:  «Расширение РУ 110 кВ ПС 330 кВ Советск-330 для сооружения двух новых присоединений с целью подключения двухцепной ЛЭП 110 кВ на ПС 110 кВ Маломожайская»</t>
  </si>
  <si>
    <t>ПСД</t>
  </si>
  <si>
    <t>ВЗ</t>
  </si>
  <si>
    <t>ОК</t>
  </si>
  <si>
    <t>"СБ Регион" ООО</t>
  </si>
  <si>
    <t>1з</t>
  </si>
  <si>
    <t>31908531723</t>
  </si>
  <si>
    <t xml:space="preserve">https://rosseti.roseltorg.ru/ </t>
  </si>
  <si>
    <t>ПИР,СМР</t>
  </si>
  <si>
    <t>Объект не относится к объектам ЕНЭС</t>
  </si>
  <si>
    <t>Сетевой объект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</si>
  <si>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</si>
  <si>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L_19-0811</t>
  </si>
  <si>
    <t>"СтройЭнергоИмпорт" ООО</t>
  </si>
  <si>
    <t>"Энергоград" ООО</t>
  </si>
  <si>
    <r>
      <t>другое</t>
    </r>
    <r>
      <rPr>
        <vertAlign val="superscript"/>
        <sz val="12"/>
        <color rgb="FF000000"/>
        <rFont val="Times New Roman"/>
        <family val="1"/>
        <charset val="204"/>
      </rPr>
      <t>3)</t>
    </r>
    <r>
      <rPr>
        <sz val="12"/>
        <color rgb="FF000000"/>
        <rFont val="Times New Roman"/>
        <family val="1"/>
        <charset val="204"/>
      </rPr>
      <t>, штук</t>
    </r>
  </si>
  <si>
    <t>реконструкция</t>
  </si>
  <si>
    <t>Инвестиции</t>
  </si>
  <si>
    <t>да</t>
  </si>
  <si>
    <t>АО "Россети Янтарь"</t>
  </si>
  <si>
    <t>2025 год</t>
  </si>
  <si>
    <t>2026 год</t>
  </si>
  <si>
    <t>2027 год</t>
  </si>
  <si>
    <t>2028 год</t>
  </si>
  <si>
    <t>Акционерное общество "Россети Янтарь" ДЗО  ПАО "Россети"</t>
  </si>
  <si>
    <t>Выключатель 110 кВ - 51,21 млн.руб./шт.</t>
  </si>
  <si>
    <t>федерального</t>
  </si>
  <si>
    <t>Распоряжение Правительства РФ от 01.08.2016 N 1634-р "Об утверждении схемы территориального планирования Российской Федерации в области энергетики"</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</si>
  <si>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</si>
  <si>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ГГЭ ПД ФАУ "Главгосэкспертиза России" договор № 4190Д-23/ГГЭ-33700/11-ДП/ЭД от 14.06.2023 в ценах 2023 года с НДС, млн. руб.</t>
  </si>
  <si>
    <t>Услуги</t>
  </si>
  <si>
    <t>Проведение государственной экспертизы проектной документации и инженерных изысканий по объекту: «Расширение РУ 110 кВ ПС 330 кВ Советск-330 для сооружения двух новых присоединений с целью подключения двухцепной ЛЭП 110 кВ на ПС 110 кВ Маломожайская»</t>
  </si>
  <si>
    <t>Расчет предельной стоимости лота</t>
  </si>
  <si>
    <t>ЕП</t>
  </si>
  <si>
    <t>ФАУ «Главгосэкспертиза России»</t>
  </si>
  <si>
    <t>неэлектронная</t>
  </si>
  <si>
    <t>ЦКК</t>
  </si>
  <si>
    <t>ЦКК-40/2-2</t>
  </si>
  <si>
    <t>Объект соответствует рекомендациям  базового варианта развития Калининградской области согласно Схеме и программе перспективного развития электроэнергетики Калининградской области на 2023-2027 гг., утв. Распоряжением Губернатора Калининградской области от 22.08.2022 №41-р.</t>
  </si>
  <si>
    <t>Выполнение проектно-изыскательских, строительно-монтажных и пусконаладочных работы с поставкой материально-технических ресурсов и оборудования по титулу: «Расширение РУ 110 кВ ПС 330 кВ Советск-330 для сооружения двух новых присоединений с целью подключения двухцепной ЛЭП 110 кВ на ПС 110 кВ Маломожайская»</t>
  </si>
  <si>
    <t>мониторинг цен</t>
  </si>
  <si>
    <t>ВЗЛ</t>
  </si>
  <si>
    <t>АО "Энергосервис Северо-Запада"</t>
  </si>
  <si>
    <t>Договор с ВЗЛ</t>
  </si>
  <si>
    <t>ООО "Аврора Групп"</t>
  </si>
  <si>
    <t>ООО "ЭПК"</t>
  </si>
  <si>
    <t>В соответствии с решением суда от 30.04.2021 Дело № А21-6029/2020 принято решение о приемке выполненных работ по Акту №1 от 22.05.2020 года. 
Невыполнение плана 2023 года обусловлено нарушением сроков выполнения работ по договору подрядной организацией. В связи с получением отрицательного заключения Главгосэкспертизы договор подряда расторгнут в одностороннем порядке. 
Стоимость проекта увеличилась на основании нового договора подряда.</t>
  </si>
  <si>
    <t>Договор технологического присоединения №590/ТП от 30.04.2013; 
Постановление Правительства Российской Федерации от 27 декабря 2004 г. № 861; 
Объект соответствует рекомендациям  базового варианта развития Калининградской области согласно Схеме и программе перспективного развития электроэнергетики Калининградской области на 2023-2027 гг., утв. Распоряжением Губернатора Калининградской области от 22.08.2022 №41-р.
В соответствии с решением суда от 30.04.2021 Дело № А21-6029/2020 принято решение о приемке выполненных работ по Акту №1 от 22.05.2020 года.
Увеличение полной стоимости обусловлено пересчетом в прогнозный уровень цен в связи с продлением срока реализации проекта на основании доп.соглашения № 5  от 20.04.2022 к Договору тех.прис. № 590/ТП от 30.04.2013. 
Невыполнение плана 2023 года обусловлено нарушением сроков выполнения работ по договору подрядной организацией. В связи с получением отрицательного заключения Главгосэкспертизы договор подряда расторгнут в одностороннем порядке. 
Стоимость проекта увеличилась на основании нового договора подряда.</t>
  </si>
  <si>
    <t>Актуальные к 2022г.</t>
  </si>
  <si>
    <t>тариф,руб/ тыс.кВтч</t>
  </si>
  <si>
    <t>Стройконтроль ПАО "Россети Северо-Запад" договор № 6104-24 от 15.05.2024 в ценах 2024 года с НДС, млн. руб.</t>
  </si>
  <si>
    <t>Стройконтроль ПАО "Россети Северо-Запад" договор № 6104-24 от 15.05.2024</t>
  </si>
  <si>
    <t>СЦ</t>
  </si>
  <si>
    <t>ПАО "Россети Северо-Запад"</t>
  </si>
  <si>
    <t>ООО "Параметр"</t>
  </si>
  <si>
    <t>Оказание услуг по независимому строительному контролю по объекту: «Расширение РУ 110 кВ ПС 330 кВ Советск-330 для сооружения двух новых присоединений с целью подключения двухцепной ЛЭП 110 кВ на ПС 110 кВ Маломожайская»</t>
  </si>
  <si>
    <t>ООО "Энергоком"</t>
  </si>
  <si>
    <t>ДС № 1 от 16.11.2021, ДС № 2 от 30.03.2022, ДС № 3 от 21.04.2022; расторгнут</t>
  </si>
  <si>
    <t>ГП</t>
  </si>
  <si>
    <t>Увеличение дохода от передачи ээ, руб. в ценах  года</t>
  </si>
  <si>
    <t>повторная ГГЭ ПД ФАУ "Главгосэкспертиза России" договор № 3287Д-24/ГГЭ-33700/11/ЭД от 16.07.2024 в ценах 2024 года с НДС, млн. руб.</t>
  </si>
  <si>
    <t>ЦКК-37/2-2</t>
  </si>
  <si>
    <t>на исполнении</t>
  </si>
  <si>
    <t xml:space="preserve"> по состоянию на 01.01.2025</t>
  </si>
  <si>
    <t>Утвержденный план</t>
  </si>
  <si>
    <t>Предложение по корректировке утвержденного плана</t>
  </si>
  <si>
    <t xml:space="preserve"> по состоянию на 01.01.2024</t>
  </si>
  <si>
    <t>Факт 2024 года</t>
  </si>
  <si>
    <t>2029 год</t>
  </si>
  <si>
    <t>В 110 кВ КВЛ Советск-330  - Маломожайская 2 цепь</t>
  </si>
  <si>
    <t>В 110 кВ КВЛ Советск-330  - Маломожайская 1 цепь</t>
  </si>
  <si>
    <t>ПСД, утв. приказом № 224 от 25.12.2024</t>
  </si>
  <si>
    <t>д/с № 1 от 30.10.2017,
д/с № 2 от 18.06.2019,
д/с № 3 от 22.10.2021,
д/с № 4 от 01.02.2022,
д/с № 5 от 20.04.2022, 
д/с № 6 от 14.08.2023, 
д/с № 7 от 10.06.2024, 
д/с № 8 от 23.12.2024</t>
  </si>
  <si>
    <t>среднеотпускной тариф на услуги по передаче, руб/тыс.кВтч</t>
  </si>
  <si>
    <t xml:space="preserve"> - незаконтрактованные затраты</t>
  </si>
  <si>
    <t>Содержание дирекции заказчика-застройщика  в ценах 2024 года без НДС, млн рублей</t>
  </si>
  <si>
    <t>Содержание дирекции заказчика-застройщика  в ценах 2025 года с НДС, млн рублей</t>
  </si>
  <si>
    <t>17.10.2024  ПД               27.11.2024 СД</t>
  </si>
  <si>
    <t xml:space="preserve">Принят к бухгалтерскому учету, оформлен акт приемки законченного строительством объекта </t>
  </si>
  <si>
    <t>Сметная стоимость проекта в ценах 2025 года с НДС, млн. руб.</t>
  </si>
  <si>
    <t>ВГТ-110Ш-ОП-40/2000У1 - 3 шт.</t>
  </si>
  <si>
    <t>З</t>
  </si>
  <si>
    <t>ООО "СБ "Регион" договор под ключ № 31908531723 от 30.12.2019 (ДС № 1 от 16.11.2021, ДС № 2 от 30.03.2022, ДС № 3 от 21.04.2022; Уведомление об отказе от договора (исполнения договора) от 15.05.2020 № ЯЭ_60_951) в ценах 2019 года с НДС, млн. руб.</t>
  </si>
  <si>
    <t>Договор под ключ с АО "Энергосервис Северо-Запада" от 14.12.2023 № 18331-23 (ДС № 1 от 01.08.2024, ДС № 2 от 29.11.2024, ДС № 3 от 12.12.2024) в ценах 2024 года с НДС, млн. руб.</t>
  </si>
  <si>
    <t>ООО "СБ "Регион" договор под ключ №31908531723 от 30.12.2019 (ДС № 1 от 16.11.2021, ДС № 2 от 30.03.2022, ДС № 3 от 21.04.2022; Уведомление об отказе от договора (исполнения договора) от 15.05.2020 № ЯЭ_60_951); 
Договор под ключ с АО "Энергосервис Северо-Запада" от 14.12.2023 № 18331-23 (ДС № 1 от 01.08.2024, ДС № 2 от 29.11.2024, ДС № 3 от 12.12.2024)</t>
  </si>
  <si>
    <t>Договор под ключ с АО "Энергосервис Северо-Запада" от 14.12.2023 № 18331-23 (ДС № 1 от 01.08.2024, ДС № 2 от 29.11.2024, ДС № 3 от 12.12.2024)</t>
  </si>
  <si>
    <t>ВГТ-110Ш-ОП-40/2000У1 - 6 шт.</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</si>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</sst>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_-* #,##0.00_р_._-;\-* #,##0.00_р_._-;_-* &quot;-&quot;_р_._-;_-@_-"/>
    <numFmt numFmtId="176" formatCode="#,##0.00_ ;\-#,##0.00\ "/>
    <numFmt numFmtId="177" formatCode="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sz val="10"/>
      <color theme="0" tint="-0.249977111117893"/>
      <name val="Arial Cyr"/>
      <charset val="204"/>
    </font>
    <font>
      <b/>
      <u/>
      <sz val="11"/>
      <color theme="1"/>
      <name val="Times New Roman"/>
      <family val="1"/>
      <charset val="204"/>
    </font>
    <font>
      <sz val="11"/>
      <name val="Calibri"/>
      <family val="2"/>
      <charset val="204"/>
      <scheme val="minor"/>
    </font>
    <font>
      <sz val="9"/>
      <color indexed="81"/>
      <name val="Tahoma"/>
      <family val="2"/>
      <charset val="204"/>
    </font>
    <font>
      <sz val="8"/>
      <name val="Times New Roman"/>
      <family val="1"/>
      <charset val="204"/>
    </font>
    <font>
      <sz val="11"/>
      <color rgb="FF000000"/>
      <name val="Times New Roman"/>
      <family val="1"/>
      <charset val="204"/>
    </font>
    <font>
      <sz val="10"/>
      <color rgb="FF000000"/>
      <name val="Arial Cyr"/>
      <charset val="204"/>
    </font>
    <font>
      <sz val="11"/>
      <color rgb="FFFF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cellStyleXfs>
  <cellXfs count="5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2" fillId="0" borderId="0" xfId="62" applyFont="1" applyFill="1"/>
    <xf numFmtId="0" fontId="61"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4" fillId="0" borderId="0" xfId="67" applyFont="1" applyFill="1" applyAlignment="1">
      <alignment horizontal="left" vertical="center"/>
    </xf>
    <xf numFmtId="0" fontId="65"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66"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70" fontId="36" fillId="0" borderId="43" xfId="67" applyNumberFormat="1" applyFont="1" applyFill="1" applyBorder="1" applyAlignment="1">
      <alignment vertical="center"/>
    </xf>
    <xf numFmtId="0" fontId="67"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8" fillId="0" borderId="0" xfId="67" applyFont="1" applyFill="1" applyBorder="1" applyAlignment="1">
      <alignment vertical="center" wrapText="1"/>
    </xf>
    <xf numFmtId="3" fontId="68" fillId="0" borderId="0" xfId="67" applyNumberFormat="1" applyFont="1" applyFill="1" applyBorder="1" applyAlignment="1">
      <alignment horizontal="center" vertical="center"/>
    </xf>
    <xf numFmtId="0" fontId="69"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1" fillId="0" borderId="0" xfId="50" applyFont="1"/>
    <xf numFmtId="174" fontId="7" fillId="0" borderId="0" xfId="67" applyNumberFormat="1" applyFont="1" applyFill="1" applyAlignment="1">
      <alignment vertical="center"/>
    </xf>
    <xf numFmtId="0" fontId="72" fillId="0" borderId="0" xfId="62" applyFont="1" applyFill="1"/>
    <xf numFmtId="0" fontId="44" fillId="0" borderId="0" xfId="62"/>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47" xfId="1" applyFont="1" applyFill="1" applyBorder="1" applyAlignment="1">
      <alignment horizontal="left" vertical="center" wrapText="1"/>
    </xf>
    <xf numFmtId="0" fontId="7" fillId="0" borderId="0" xfId="1" applyFont="1" applyAlignment="1">
      <alignment horizontal="center" vertical="center"/>
    </xf>
    <xf numFmtId="0" fontId="62" fillId="0" borderId="49" xfId="62" applyFont="1" applyBorder="1" applyAlignment="1">
      <alignment wrapText="1"/>
    </xf>
    <xf numFmtId="3" fontId="62" fillId="0" borderId="49" xfId="62" applyNumberFormat="1" applyFont="1" applyFill="1" applyBorder="1"/>
    <xf numFmtId="10" fontId="62" fillId="0" borderId="49" xfId="62" applyNumberFormat="1" applyFont="1" applyFill="1" applyBorder="1"/>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7" xfId="0" applyFont="1" applyBorder="1" applyAlignment="1">
      <alignment horizontal="center" vertical="center" wrapText="1"/>
    </xf>
    <xf numFmtId="169" fontId="11" fillId="0" borderId="47" xfId="0" applyNumberFormat="1" applyFont="1" applyBorder="1" applyAlignment="1">
      <alignment horizontal="center" vertical="center"/>
    </xf>
    <xf numFmtId="0" fontId="11" fillId="0" borderId="47" xfId="0" applyFont="1" applyBorder="1" applyAlignment="1">
      <alignment horizontal="center" vertical="center"/>
    </xf>
    <xf numFmtId="1" fontId="11" fillId="0" borderId="47" xfId="0" applyNumberFormat="1" applyFont="1" applyBorder="1" applyAlignment="1">
      <alignment horizontal="center" vertical="center"/>
    </xf>
    <xf numFmtId="169" fontId="7" fillId="0" borderId="47" xfId="1" applyNumberFormat="1" applyFont="1" applyBorder="1" applyAlignment="1">
      <alignment horizontal="center" vertical="center"/>
    </xf>
    <xf numFmtId="0" fontId="40" fillId="26" borderId="30" xfId="2" applyFont="1" applyFill="1" applyBorder="1" applyAlignment="1">
      <alignment horizontal="justify" vertical="top"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42" fillId="0" borderId="1" xfId="2" applyNumberFormat="1" applyFont="1" applyBorder="1" applyAlignment="1">
      <alignment horizontal="center" vertical="center"/>
    </xf>
    <xf numFmtId="176" fontId="43" fillId="0" borderId="1" xfId="45"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47"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47" xfId="1"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47" xfId="1" applyFont="1" applyBorder="1" applyAlignment="1">
      <alignment horizontal="left" vertical="center" wrapText="1"/>
    </xf>
    <xf numFmtId="0" fontId="40" fillId="0" borderId="31" xfId="2" applyFont="1" applyFill="1" applyBorder="1" applyAlignment="1">
      <alignment horizontal="left" vertical="top" wrapText="1"/>
    </xf>
    <xf numFmtId="0" fontId="65" fillId="27" borderId="0" xfId="67" applyFont="1" applyFill="1" applyAlignment="1">
      <alignment vertical="center"/>
    </xf>
    <xf numFmtId="0" fontId="7" fillId="27" borderId="0" xfId="67" applyFont="1" applyFill="1" applyAlignment="1">
      <alignment vertical="center"/>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0" fontId="11" fillId="0" borderId="47" xfId="0" applyFont="1" applyBorder="1" applyAlignment="1">
      <alignment horizontal="left" vertical="center" wrapText="1"/>
    </xf>
    <xf numFmtId="0" fontId="7" fillId="0" borderId="47" xfId="1" applyFont="1" applyBorder="1" applyAlignment="1">
      <alignment horizontal="left" vertical="center"/>
    </xf>
    <xf numFmtId="0" fontId="42" fillId="0" borderId="2" xfId="62" applyFont="1" applyBorder="1" applyAlignment="1">
      <alignment horizontal="center" vertical="center" wrapText="1"/>
    </xf>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2"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47" xfId="62" applyFont="1" applyBorder="1" applyAlignment="1">
      <alignment horizontal="left" vertical="center" wrapText="1"/>
    </xf>
    <xf numFmtId="0" fontId="11" fillId="0" borderId="0" xfId="62" applyFont="1" applyAlignment="1">
      <alignment horizontal="left" wrapText="1"/>
    </xf>
    <xf numFmtId="0" fontId="10" fillId="0" borderId="0" xfId="1" applyFont="1" applyAlignment="1">
      <alignment wrapText="1"/>
    </xf>
    <xf numFmtId="0" fontId="42" fillId="0" borderId="0" xfId="0" applyFont="1" applyFill="1" applyAlignment="1">
      <alignment horizontal="center" vertical="center" wrapText="1"/>
    </xf>
    <xf numFmtId="0" fontId="10" fillId="0" borderId="0" xfId="1" applyFont="1" applyBorder="1" applyAlignment="1">
      <alignment wrapText="1"/>
    </xf>
    <xf numFmtId="0" fontId="6" fillId="0" borderId="0" xfId="1" applyFont="1" applyAlignment="1">
      <alignment wrapText="1"/>
    </xf>
    <xf numFmtId="0" fontId="11" fillId="0" borderId="0" xfId="62" applyFont="1" applyAlignment="1">
      <alignment horizontal="left" vertical="center" wrapText="1"/>
    </xf>
    <xf numFmtId="0" fontId="42" fillId="0" borderId="1" xfId="62" applyFont="1" applyBorder="1" applyAlignment="1">
      <alignment horizontal="center" vertical="top" wrapText="1"/>
    </xf>
    <xf numFmtId="0" fontId="46" fillId="0" borderId="0" xfId="62" applyFont="1" applyAlignment="1">
      <alignment horizontal="left" wrapText="1"/>
    </xf>
    <xf numFmtId="0" fontId="11" fillId="0" borderId="47" xfId="62" applyFont="1" applyBorder="1" applyAlignment="1">
      <alignment horizontal="center" vertical="center" wrapText="1"/>
    </xf>
    <xf numFmtId="0" fontId="11" fillId="0" borderId="51" xfId="62" applyFont="1" applyBorder="1" applyAlignment="1">
      <alignment horizontal="center" vertical="center" wrapText="1"/>
    </xf>
    <xf numFmtId="2" fontId="11" fillId="0" borderId="51" xfId="62"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38" fillId="0" borderId="0" xfId="1" applyFont="1" applyAlignment="1">
      <alignment vertical="center"/>
    </xf>
    <xf numFmtId="0" fontId="36" fillId="0" borderId="0" xfId="1" applyFont="1" applyFill="1" applyBorder="1" applyAlignment="1">
      <alignment vertical="center"/>
    </xf>
    <xf numFmtId="17" fontId="37" fillId="0" borderId="1" xfId="49"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0" applyFont="1" applyFill="1" applyAlignment="1">
      <alignment horizontal="left" vertical="center"/>
    </xf>
    <xf numFmtId="0" fontId="3" fillId="0" borderId="1" xfId="1" applyFill="1" applyBorder="1" applyAlignment="1">
      <alignment horizontal="left" vertical="center" wrapText="1"/>
    </xf>
    <xf numFmtId="0" fontId="3" fillId="0" borderId="1" xfId="1" applyFill="1" applyBorder="1" applyAlignment="1">
      <alignment horizontal="left" vertical="center"/>
    </xf>
    <xf numFmtId="175" fontId="45" fillId="0" borderId="47" xfId="0" applyNumberFormat="1" applyFont="1" applyFill="1" applyBorder="1" applyAlignment="1">
      <alignment horizontal="lef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1" fontId="40" fillId="0" borderId="51" xfId="67" applyNumberFormat="1" applyFont="1" applyFill="1" applyBorder="1" applyAlignment="1">
      <alignment horizontal="center" vertical="center"/>
    </xf>
    <xf numFmtId="172" fontId="41" fillId="0" borderId="51" xfId="67" applyNumberFormat="1" applyFont="1" applyFill="1" applyBorder="1" applyAlignment="1">
      <alignment vertical="center"/>
    </xf>
    <xf numFmtId="173" fontId="41" fillId="0" borderId="51" xfId="67" applyNumberFormat="1" applyFont="1" applyFill="1" applyBorder="1" applyAlignment="1">
      <alignment vertical="center"/>
    </xf>
    <xf numFmtId="0" fontId="44" fillId="0" borderId="51" xfId="62" applyBorder="1" applyAlignment="1">
      <alignment horizontal="center" vertical="center" wrapText="1"/>
    </xf>
    <xf numFmtId="0" fontId="44" fillId="24" borderId="51" xfId="62" applyFill="1" applyBorder="1" applyAlignment="1">
      <alignment horizontal="center" vertical="center"/>
    </xf>
    <xf numFmtId="0" fontId="44" fillId="0" borderId="51" xfId="62" applyBorder="1" applyAlignment="1">
      <alignment horizontal="center" vertical="center"/>
    </xf>
    <xf numFmtId="0" fontId="44" fillId="0" borderId="51" xfId="62" applyBorder="1" applyAlignment="1">
      <alignment horizontal="left" vertical="center" wrapText="1"/>
    </xf>
    <xf numFmtId="4" fontId="44" fillId="0" borderId="51" xfId="62" applyNumberFormat="1" applyBorder="1" applyAlignment="1">
      <alignment horizontal="center" vertical="center"/>
    </xf>
    <xf numFmtId="0" fontId="44" fillId="24" borderId="51" xfId="62" applyFill="1" applyBorder="1" applyAlignment="1">
      <alignment horizontal="center" vertical="center" wrapText="1"/>
    </xf>
    <xf numFmtId="9" fontId="0" fillId="0" borderId="51" xfId="68" applyFont="1" applyBorder="1" applyAlignment="1">
      <alignment horizontal="left" vertical="center" wrapText="1"/>
    </xf>
    <xf numFmtId="9" fontId="0" fillId="0" borderId="51" xfId="68" applyFont="1" applyBorder="1" applyAlignment="1">
      <alignment horizontal="center" vertical="center"/>
    </xf>
    <xf numFmtId="9" fontId="44" fillId="24" borderId="51" xfId="68" applyFont="1" applyFill="1" applyBorder="1" applyAlignment="1">
      <alignment horizontal="center" vertical="center"/>
    </xf>
    <xf numFmtId="0" fontId="44" fillId="25" borderId="51" xfId="62" applyFill="1" applyBorder="1" applyAlignment="1">
      <alignment horizontal="center" vertical="center" wrapText="1"/>
    </xf>
    <xf numFmtId="0" fontId="44" fillId="0" borderId="51" xfId="62" applyFill="1" applyBorder="1" applyAlignment="1">
      <alignment horizontal="center" vertical="center" wrapText="1"/>
    </xf>
    <xf numFmtId="0" fontId="44" fillId="0" borderId="51" xfId="62" applyBorder="1" applyAlignment="1">
      <alignment wrapText="1"/>
    </xf>
    <xf numFmtId="0" fontId="44" fillId="0" borderId="51" xfId="62" applyBorder="1"/>
    <xf numFmtId="0" fontId="44" fillId="0" borderId="51" xfId="62" applyBorder="1" applyAlignment="1">
      <alignment horizontal="left" wrapText="1"/>
    </xf>
    <xf numFmtId="0" fontId="62" fillId="0" borderId="51" xfId="62" applyFont="1" applyBorder="1" applyAlignment="1">
      <alignment wrapText="1"/>
    </xf>
    <xf numFmtId="4" fontId="62" fillId="25" borderId="51" xfId="62" applyNumberFormat="1" applyFont="1" applyFill="1" applyBorder="1" applyAlignment="1">
      <alignment horizontal="center"/>
    </xf>
    <xf numFmtId="3" fontId="62" fillId="25" borderId="51" xfId="62" applyNumberFormat="1" applyFont="1" applyFill="1" applyBorder="1" applyAlignment="1">
      <alignment horizontal="center"/>
    </xf>
    <xf numFmtId="4" fontId="62" fillId="0" borderId="51" xfId="62" applyNumberFormat="1" applyFont="1" applyFill="1" applyBorder="1" applyAlignment="1">
      <alignment horizontal="center"/>
    </xf>
    <xf numFmtId="4" fontId="62" fillId="24" borderId="51" xfId="62" applyNumberFormat="1" applyFont="1" applyFill="1" applyBorder="1" applyAlignment="1">
      <alignment horizontal="center"/>
    </xf>
    <xf numFmtId="10" fontId="62" fillId="24" borderId="51" xfId="62" applyNumberFormat="1" applyFont="1" applyFill="1" applyBorder="1" applyAlignment="1">
      <alignment horizontal="center"/>
    </xf>
    <xf numFmtId="0" fontId="62" fillId="0" borderId="51" xfId="62" applyFont="1" applyBorder="1"/>
    <xf numFmtId="0" fontId="62" fillId="28" borderId="51" xfId="62" applyFont="1" applyFill="1" applyBorder="1"/>
    <xf numFmtId="10" fontId="62" fillId="28" borderId="51" xfId="62" applyNumberFormat="1" applyFont="1" applyFill="1" applyBorder="1"/>
    <xf numFmtId="10" fontId="36" fillId="28" borderId="51" xfId="67" applyNumberFormat="1" applyFont="1" applyFill="1" applyBorder="1" applyAlignment="1">
      <alignment vertical="center"/>
    </xf>
    <xf numFmtId="3" fontId="7" fillId="28" borderId="51" xfId="67" applyNumberFormat="1" applyFont="1" applyFill="1" applyBorder="1" applyAlignment="1">
      <alignment horizontal="right" vertical="center"/>
    </xf>
    <xf numFmtId="1" fontId="37" fillId="0" borderId="51" xfId="49" applyNumberFormat="1" applyFont="1" applyBorder="1" applyAlignment="1">
      <alignment horizontal="center" vertical="center" wrapText="1"/>
    </xf>
    <xf numFmtId="49" fontId="37" fillId="0" borderId="51" xfId="49" applyNumberFormat="1" applyFont="1" applyBorder="1" applyAlignment="1">
      <alignment horizontal="center" vertical="center" wrapText="1"/>
    </xf>
    <xf numFmtId="17" fontId="37" fillId="0" borderId="51" xfId="49" applyNumberFormat="1" applyFont="1" applyBorder="1" applyAlignment="1">
      <alignment horizontal="center" vertical="center" wrapText="1"/>
    </xf>
    <xf numFmtId="2"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wrapText="1"/>
    </xf>
    <xf numFmtId="14" fontId="37" fillId="0" borderId="51" xfId="49" applyNumberFormat="1" applyFont="1" applyBorder="1" applyAlignment="1">
      <alignment horizontal="center" vertical="center" wrapText="1"/>
    </xf>
    <xf numFmtId="168" fontId="36" fillId="0" borderId="0" xfId="49" applyNumberFormat="1" applyFont="1"/>
    <xf numFmtId="176" fontId="11" fillId="0" borderId="0" xfId="2" applyNumberFormat="1" applyFont="1"/>
    <xf numFmtId="0" fontId="63" fillId="0" borderId="0" xfId="67" applyFont="1" applyFill="1" applyBorder="1" applyAlignment="1">
      <alignment vertical="center" wrapText="1"/>
    </xf>
    <xf numFmtId="168" fontId="70" fillId="0" borderId="0" xfId="67" applyNumberFormat="1" applyFont="1" applyFill="1" applyBorder="1" applyAlignment="1">
      <alignment horizontal="center" vertical="center"/>
    </xf>
    <xf numFmtId="0" fontId="42" fillId="0" borderId="51" xfId="2" applyNumberFormat="1" applyFont="1" applyBorder="1" applyAlignment="1">
      <alignment horizontal="center" vertical="top" wrapText="1"/>
    </xf>
    <xf numFmtId="0" fontId="42" fillId="0" borderId="51" xfId="2" applyFont="1" applyBorder="1" applyAlignment="1">
      <alignment vertical="top" wrapText="1"/>
    </xf>
    <xf numFmtId="0" fontId="11" fillId="0" borderId="51" xfId="2" applyFont="1" applyBorder="1" applyAlignment="1">
      <alignment vertical="top" wrapText="1"/>
    </xf>
    <xf numFmtId="0" fontId="11" fillId="0" borderId="51" xfId="2" applyFont="1" applyBorder="1" applyAlignment="1">
      <alignment horizontal="justify" vertical="top" wrapText="1"/>
    </xf>
    <xf numFmtId="4" fontId="11" fillId="0" borderId="0" xfId="2" applyNumberFormat="1" applyFill="1"/>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52" xfId="1" applyFont="1" applyBorder="1" applyAlignment="1">
      <alignment horizontal="center" vertical="center" wrapText="1"/>
    </xf>
    <xf numFmtId="0" fontId="7" fillId="0" borderId="52"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2" xfId="1" applyNumberFormat="1" applyFont="1" applyBorder="1" applyAlignment="1">
      <alignment vertical="center"/>
    </xf>
    <xf numFmtId="49" fontId="7" fillId="0" borderId="53" xfId="1" applyNumberFormat="1" applyFont="1" applyBorder="1" applyAlignment="1">
      <alignment vertical="center"/>
    </xf>
    <xf numFmtId="0" fontId="11" fillId="0" borderId="53" xfId="2" applyFont="1" applyFill="1" applyBorder="1" applyAlignment="1">
      <alignment vertical="center" wrapText="1"/>
    </xf>
    <xf numFmtId="0" fontId="11" fillId="0" borderId="52" xfId="1" applyFont="1" applyBorder="1" applyAlignment="1">
      <alignment vertical="center"/>
    </xf>
    <xf numFmtId="176" fontId="42" fillId="0" borderId="52" xfId="2" applyNumberFormat="1" applyFont="1" applyFill="1" applyBorder="1" applyAlignment="1">
      <alignment horizontal="center" vertical="center" wrapText="1"/>
    </xf>
    <xf numFmtId="176" fontId="11" fillId="0" borderId="52" xfId="2" applyNumberFormat="1" applyFont="1" applyFill="1" applyBorder="1" applyAlignment="1">
      <alignment horizontal="center" vertical="center" wrapText="1"/>
    </xf>
    <xf numFmtId="176" fontId="11" fillId="0" borderId="52" xfId="0" applyNumberFormat="1" applyFont="1" applyFill="1" applyBorder="1" applyAlignment="1">
      <alignment horizontal="center" vertical="center"/>
    </xf>
    <xf numFmtId="176" fontId="42" fillId="0" borderId="52" xfId="0" applyNumberFormat="1" applyFont="1" applyFill="1" applyBorder="1" applyAlignment="1">
      <alignment horizontal="center" vertical="center"/>
    </xf>
    <xf numFmtId="0" fontId="11" fillId="0" borderId="56" xfId="2" applyFont="1" applyFill="1" applyBorder="1" applyAlignment="1">
      <alignment horizontal="left" vertical="center" wrapText="1"/>
    </xf>
    <xf numFmtId="0" fontId="40" fillId="29" borderId="30" xfId="2" applyFont="1" applyFill="1" applyBorder="1" applyAlignment="1">
      <alignment horizontal="justify" vertical="top" wrapText="1"/>
    </xf>
    <xf numFmtId="4" fontId="40" fillId="29" borderId="30" xfId="2" applyNumberFormat="1" applyFont="1" applyFill="1" applyBorder="1" applyAlignment="1">
      <alignment horizontal="justify" vertical="top" wrapText="1"/>
    </xf>
    <xf numFmtId="14" fontId="11" fillId="0" borderId="56" xfId="2" applyNumberFormat="1" applyFont="1" applyFill="1" applyBorder="1" applyAlignment="1">
      <alignment horizontal="center" vertical="center" wrapText="1"/>
    </xf>
    <xf numFmtId="0" fontId="11" fillId="0" borderId="56" xfId="2" applyNumberFormat="1" applyFont="1" applyFill="1" applyBorder="1" applyAlignment="1">
      <alignment horizontal="center" vertical="center" wrapText="1"/>
    </xf>
    <xf numFmtId="0" fontId="11" fillId="0" borderId="56" xfId="2" applyFont="1" applyFill="1" applyBorder="1" applyAlignment="1">
      <alignment horizontal="center" vertical="center"/>
    </xf>
    <xf numFmtId="14" fontId="11" fillId="0" borderId="56" xfId="2" applyNumberFormat="1" applyFont="1" applyFill="1" applyBorder="1" applyAlignment="1">
      <alignment horizontal="center" vertical="center"/>
    </xf>
    <xf numFmtId="0" fontId="3" fillId="0" borderId="56" xfId="1" applyFill="1" applyBorder="1" applyAlignment="1">
      <alignment horizontal="left" vertical="center" wrapText="1"/>
    </xf>
    <xf numFmtId="0" fontId="42" fillId="0" borderId="56" xfId="2" applyFont="1" applyFill="1" applyBorder="1" applyAlignment="1">
      <alignment horizontal="center" vertical="center" textRotation="90" wrapText="1"/>
    </xf>
    <xf numFmtId="1" fontId="37" fillId="0" borderId="56" xfId="49" applyNumberFormat="1" applyFont="1" applyBorder="1" applyAlignment="1">
      <alignment horizontal="center" vertical="center" wrapText="1"/>
    </xf>
    <xf numFmtId="49" fontId="37" fillId="0" borderId="56" xfId="49" applyNumberFormat="1" applyFont="1" applyBorder="1" applyAlignment="1">
      <alignment horizontal="center" vertical="center" wrapText="1"/>
    </xf>
    <xf numFmtId="17" fontId="37" fillId="0" borderId="56" xfId="49" applyNumberFormat="1" applyFont="1" applyBorder="1" applyAlignment="1">
      <alignment horizontal="center" vertical="center" wrapText="1"/>
    </xf>
    <xf numFmtId="2" fontId="37" fillId="0" borderId="56" xfId="49" applyNumberFormat="1" applyFont="1" applyBorder="1" applyAlignment="1">
      <alignment horizontal="center" vertical="center" wrapText="1"/>
    </xf>
    <xf numFmtId="168" fontId="37" fillId="0" borderId="56" xfId="49" applyNumberFormat="1" applyFont="1" applyBorder="1" applyAlignment="1">
      <alignment horizontal="center" vertical="center" wrapText="1"/>
    </xf>
    <xf numFmtId="14" fontId="37" fillId="0" borderId="56" xfId="49" applyNumberFormat="1" applyFont="1" applyBorder="1" applyAlignment="1">
      <alignment horizontal="center" vertical="center" wrapText="1"/>
    </xf>
    <xf numFmtId="0" fontId="40" fillId="0" borderId="32" xfId="2" applyFont="1" applyFill="1" applyBorder="1" applyAlignment="1">
      <alignment vertical="top"/>
    </xf>
    <xf numFmtId="0" fontId="44" fillId="24" borderId="51" xfId="62" applyFont="1" applyFill="1" applyBorder="1" applyAlignment="1">
      <alignment horizontal="center" vertical="center" wrapText="1"/>
    </xf>
    <xf numFmtId="0" fontId="44" fillId="0" borderId="51" xfId="62" applyFill="1" applyBorder="1" applyAlignment="1">
      <alignment horizontal="center" vertical="center"/>
    </xf>
    <xf numFmtId="10" fontId="0" fillId="0" borderId="0" xfId="0" applyNumberFormat="1"/>
    <xf numFmtId="0" fontId="74" fillId="0" borderId="0" xfId="0" applyFont="1"/>
    <xf numFmtId="177" fontId="44" fillId="25" borderId="51" xfId="62" applyNumberFormat="1" applyFill="1" applyBorder="1" applyAlignment="1">
      <alignment horizontal="center" vertical="center" wrapText="1"/>
    </xf>
    <xf numFmtId="177" fontId="44" fillId="0" borderId="51" xfId="62" applyNumberFormat="1" applyBorder="1" applyAlignment="1">
      <alignment horizontal="center" vertical="center" wrapText="1"/>
    </xf>
    <xf numFmtId="177" fontId="44" fillId="0" borderId="51" xfId="62" applyNumberFormat="1" applyFill="1" applyBorder="1" applyAlignment="1">
      <alignment horizontal="center" vertical="center" wrapText="1"/>
    </xf>
    <xf numFmtId="49" fontId="76" fillId="0" borderId="56" xfId="49" applyNumberFormat="1" applyFont="1" applyBorder="1" applyAlignment="1">
      <alignment horizontal="center" vertical="center"/>
    </xf>
    <xf numFmtId="0" fontId="76" fillId="0" borderId="56" xfId="49" applyNumberFormat="1" applyFont="1" applyBorder="1" applyAlignment="1">
      <alignment horizontal="center" vertical="center" wrapText="1"/>
    </xf>
    <xf numFmtId="49" fontId="76" fillId="0" borderId="56" xfId="49" applyNumberFormat="1" applyFont="1" applyBorder="1" applyAlignment="1">
      <alignment horizontal="center" vertical="center" wrapText="1"/>
    </xf>
    <xf numFmtId="168" fontId="76" fillId="0" borderId="56" xfId="49" applyNumberFormat="1" applyFont="1" applyBorder="1" applyAlignment="1">
      <alignment horizontal="center" vertical="center"/>
    </xf>
    <xf numFmtId="1" fontId="76" fillId="0" borderId="56" xfId="49" applyNumberFormat="1" applyFont="1" applyBorder="1" applyAlignment="1">
      <alignment horizontal="center" vertical="center"/>
    </xf>
    <xf numFmtId="14" fontId="76" fillId="0" borderId="56" xfId="49" applyNumberFormat="1" applyFont="1" applyBorder="1" applyAlignment="1">
      <alignment horizontal="center" vertical="center"/>
    </xf>
    <xf numFmtId="168" fontId="76" fillId="0" borderId="56" xfId="49" applyNumberFormat="1" applyFont="1" applyBorder="1" applyAlignment="1">
      <alignment horizontal="center" vertical="center" wrapText="1"/>
    </xf>
    <xf numFmtId="168" fontId="77" fillId="30" borderId="56" xfId="67" applyNumberFormat="1" applyFont="1" applyFill="1" applyBorder="1" applyAlignment="1">
      <alignment horizontal="right" vertical="center"/>
    </xf>
    <xf numFmtId="14" fontId="11" fillId="31" borderId="56" xfId="2" applyNumberFormat="1" applyFont="1" applyFill="1" applyBorder="1" applyAlignment="1">
      <alignment horizontal="center" vertical="center" wrapText="1"/>
    </xf>
    <xf numFmtId="0" fontId="39" fillId="0" borderId="56" xfId="1" applyFont="1" applyBorder="1" applyAlignment="1">
      <alignment horizontal="center" vertical="center" wrapText="1"/>
    </xf>
    <xf numFmtId="176" fontId="42" fillId="0" borderId="56" xfId="2" applyNumberFormat="1" applyFont="1" applyFill="1" applyBorder="1" applyAlignment="1">
      <alignment horizontal="center" vertical="center" wrapText="1"/>
    </xf>
    <xf numFmtId="176" fontId="39" fillId="0" borderId="56" xfId="2" applyNumberFormat="1" applyFont="1" applyFill="1" applyBorder="1" applyAlignment="1">
      <alignment horizontal="center" vertical="center" wrapText="1"/>
    </xf>
    <xf numFmtId="0" fontId="11" fillId="0" borderId="57" xfId="2" applyFont="1" applyFill="1" applyBorder="1" applyAlignment="1">
      <alignment horizontal="center" vertical="center" wrapText="1"/>
    </xf>
    <xf numFmtId="0" fontId="42" fillId="0" borderId="57" xfId="2" applyFont="1" applyFill="1" applyBorder="1" applyAlignment="1">
      <alignment horizontal="center" vertical="center" wrapText="1"/>
    </xf>
    <xf numFmtId="0" fontId="78" fillId="30" borderId="56" xfId="62" applyFont="1" applyFill="1" applyBorder="1" applyAlignment="1">
      <alignment horizontal="center" vertical="center" wrapText="1"/>
    </xf>
    <xf numFmtId="0" fontId="7" fillId="0" borderId="60" xfId="67" applyFont="1" applyFill="1" applyBorder="1" applyAlignment="1">
      <alignment vertical="center" wrapText="1"/>
    </xf>
    <xf numFmtId="3" fontId="36" fillId="0" borderId="60" xfId="67" applyNumberFormat="1" applyFont="1" applyFill="1" applyBorder="1" applyAlignment="1">
      <alignment horizontal="center" vertical="center"/>
    </xf>
    <xf numFmtId="0" fontId="62" fillId="28" borderId="56" xfId="62" applyFont="1" applyFill="1" applyBorder="1" applyAlignment="1">
      <alignment horizontal="left" vertical="center" wrapText="1"/>
    </xf>
    <xf numFmtId="0" fontId="62" fillId="28" borderId="56" xfId="62" applyFont="1" applyFill="1" applyBorder="1" applyAlignment="1">
      <alignment horizontal="center" wrapText="1"/>
    </xf>
    <xf numFmtId="0" fontId="62" fillId="0" borderId="56" xfId="62" applyFont="1" applyBorder="1"/>
    <xf numFmtId="0" fontId="7" fillId="0" borderId="56" xfId="67" applyFont="1" applyFill="1" applyBorder="1" applyAlignment="1">
      <alignment horizontal="center" vertical="center"/>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79" fillId="0" borderId="0" xfId="2" applyFont="1" applyFill="1" applyAlignment="1">
      <alignment horizontal="center" vertical="center"/>
    </xf>
    <xf numFmtId="0" fontId="66" fillId="0" borderId="0" xfId="2" applyFont="1" applyFill="1" applyAlignment="1">
      <alignment vertical="center"/>
    </xf>
    <xf numFmtId="2" fontId="40" fillId="29" borderId="33" xfId="2" applyNumberFormat="1" applyFont="1" applyFill="1" applyBorder="1" applyAlignment="1">
      <alignment horizontal="left" vertical="center" wrapText="1"/>
    </xf>
    <xf numFmtId="2" fontId="40" fillId="0" borderId="33" xfId="2" applyNumberFormat="1" applyFont="1" applyFill="1" applyBorder="1" applyAlignment="1">
      <alignment horizontal="left" vertical="center" wrapText="1"/>
    </xf>
    <xf numFmtId="9" fontId="11" fillId="0" borderId="1" xfId="71" applyFont="1" applyFill="1" applyBorder="1" applyAlignment="1">
      <alignment horizontal="center" vertical="center" wrapText="1"/>
    </xf>
    <xf numFmtId="9" fontId="11" fillId="0" borderId="56" xfId="71" applyFont="1" applyFill="1" applyBorder="1" applyAlignment="1">
      <alignment horizontal="center" vertical="center" wrapText="1"/>
    </xf>
    <xf numFmtId="9" fontId="11" fillId="0" borderId="56" xfId="71" applyFont="1" applyFill="1" applyBorder="1" applyAlignment="1">
      <alignment horizontal="center" vertical="center"/>
    </xf>
    <xf numFmtId="9" fontId="11" fillId="0" borderId="1" xfId="71" applyFont="1" applyFill="1" applyBorder="1" applyAlignment="1">
      <alignment horizontal="center" vertical="center"/>
    </xf>
    <xf numFmtId="0" fontId="42" fillId="0" borderId="56" xfId="2" applyFont="1" applyFill="1" applyBorder="1" applyAlignment="1">
      <alignment horizontal="center" vertical="center" wrapText="1"/>
    </xf>
    <xf numFmtId="0" fontId="11" fillId="0" borderId="56" xfId="62" applyFont="1" applyBorder="1" applyAlignment="1">
      <alignment horizontal="center" vertical="center" wrapText="1"/>
    </xf>
    <xf numFmtId="176" fontId="11" fillId="0" borderId="56" xfId="2" applyNumberFormat="1" applyFont="1" applyFill="1" applyBorder="1" applyAlignment="1">
      <alignment horizontal="center" vertical="center" wrapText="1"/>
    </xf>
    <xf numFmtId="176" fontId="11" fillId="0" borderId="56" xfId="0" applyNumberFormat="1" applyFont="1" applyFill="1" applyBorder="1" applyAlignment="1">
      <alignment horizontal="center" vertical="center"/>
    </xf>
    <xf numFmtId="176" fontId="42" fillId="0" borderId="56"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57" xfId="62" applyFont="1" applyBorder="1" applyAlignment="1">
      <alignment horizontal="center" vertical="center"/>
    </xf>
    <xf numFmtId="0" fontId="11" fillId="0" borderId="2" xfId="62" applyFont="1" applyBorder="1" applyAlignment="1">
      <alignment horizontal="center" vertical="center"/>
    </xf>
    <xf numFmtId="0" fontId="11" fillId="0" borderId="57" xfId="62" applyFont="1" applyBorder="1" applyAlignment="1">
      <alignment horizontal="center" vertical="center" wrapText="1"/>
    </xf>
    <xf numFmtId="0" fontId="11" fillId="0" borderId="2"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52" xfId="1" applyFont="1" applyBorder="1" applyAlignment="1">
      <alignment horizontal="center" vertical="center" wrapText="1"/>
    </xf>
    <xf numFmtId="0" fontId="39" fillId="0" borderId="53" xfId="1" applyFont="1" applyBorder="1" applyAlignment="1">
      <alignment horizontal="center" vertical="center" wrapText="1"/>
    </xf>
    <xf numFmtId="0" fontId="39" fillId="0" borderId="54" xfId="1" applyFont="1" applyBorder="1" applyAlignment="1">
      <alignment horizontal="center" vertical="center" wrapText="1"/>
    </xf>
    <xf numFmtId="0" fontId="39" fillId="0" borderId="55" xfId="1" applyFont="1" applyBorder="1" applyAlignment="1">
      <alignment horizontal="center" vertical="center" wrapText="1"/>
    </xf>
    <xf numFmtId="0" fontId="9" fillId="0" borderId="0" xfId="1" applyFont="1" applyAlignment="1">
      <alignment horizontal="center" vertical="center" wrapText="1"/>
    </xf>
    <xf numFmtId="0" fontId="5" fillId="0" borderId="0" xfId="1" applyFont="1" applyAlignment="1">
      <alignment horizontal="center" vertical="center" wrapText="1"/>
    </xf>
    <xf numFmtId="0" fontId="65" fillId="0" borderId="48" xfId="67" applyFont="1" applyFill="1" applyBorder="1" applyAlignment="1">
      <alignment horizontal="center" vertical="center" wrapText="1"/>
    </xf>
    <xf numFmtId="0" fontId="65" fillId="0" borderId="49" xfId="67" applyFont="1" applyFill="1" applyBorder="1" applyAlignment="1">
      <alignment horizontal="center" vertical="center" wrapText="1"/>
    </xf>
    <xf numFmtId="0" fontId="65" fillId="0" borderId="50" xfId="67" applyFont="1" applyFill="1" applyBorder="1" applyAlignment="1">
      <alignment horizontal="center" vertical="center" wrapText="1"/>
    </xf>
    <xf numFmtId="4" fontId="65" fillId="0" borderId="48" xfId="67" applyNumberFormat="1" applyFont="1" applyFill="1" applyBorder="1" applyAlignment="1">
      <alignment horizontal="center" vertical="center"/>
    </xf>
    <xf numFmtId="4" fontId="65"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7" borderId="0" xfId="62" applyFont="1" applyFill="1" applyAlignment="1">
      <alignment horizontal="left" vertical="center" wrapText="1"/>
    </xf>
    <xf numFmtId="0" fontId="65" fillId="27" borderId="0" xfId="0" applyFont="1" applyFill="1" applyAlignment="1">
      <alignment horizontal="center" vertical="center" wrapText="1"/>
    </xf>
    <xf numFmtId="3" fontId="65" fillId="0" borderId="48" xfId="67" applyNumberFormat="1" applyFont="1" applyFill="1" applyBorder="1" applyAlignment="1">
      <alignment horizontal="center" vertical="center"/>
    </xf>
    <xf numFmtId="3" fontId="65" fillId="0" borderId="50" xfId="67" applyNumberFormat="1" applyFont="1" applyFill="1" applyBorder="1" applyAlignment="1">
      <alignment horizontal="center" vertical="center"/>
    </xf>
    <xf numFmtId="0" fontId="65" fillId="0" borderId="48" xfId="67" applyFont="1" applyFill="1" applyBorder="1" applyAlignment="1">
      <alignment horizontal="center" vertical="center"/>
    </xf>
    <xf numFmtId="0" fontId="65" fillId="0" borderId="49" xfId="67" applyFont="1" applyFill="1" applyBorder="1" applyAlignment="1">
      <alignment horizontal="center" vertical="center"/>
    </xf>
    <xf numFmtId="0" fontId="65" fillId="0" borderId="50"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48" xfId="62" applyBorder="1" applyAlignment="1">
      <alignment horizontal="center" vertical="center" wrapText="1"/>
    </xf>
    <xf numFmtId="0" fontId="44" fillId="0" borderId="50"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1" xfId="2" applyFont="1" applyFill="1" applyBorder="1" applyAlignment="1">
      <alignment horizontal="center" vertical="center"/>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6" xfId="2" applyFont="1" applyBorder="1" applyAlignment="1">
      <alignment horizontal="center" vertical="center"/>
    </xf>
    <xf numFmtId="0" fontId="42" fillId="0" borderId="0" xfId="2" applyFont="1" applyFill="1" applyAlignment="1">
      <alignment horizontal="center"/>
    </xf>
    <xf numFmtId="0" fontId="42" fillId="0" borderId="58" xfId="52" applyFont="1" applyFill="1" applyBorder="1" applyAlignment="1">
      <alignment horizontal="center" vertical="center" wrapText="1"/>
    </xf>
    <xf numFmtId="0" fontId="42" fillId="0" borderId="59"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3" xfId="52" applyFont="1" applyFill="1" applyBorder="1" applyAlignment="1">
      <alignment horizontal="center" vertical="center"/>
    </xf>
    <xf numFmtId="0" fontId="42" fillId="0" borderId="54" xfId="52" applyFont="1" applyFill="1" applyBorder="1" applyAlignment="1">
      <alignment horizontal="center" vertical="center"/>
    </xf>
    <xf numFmtId="0" fontId="42" fillId="0" borderId="55" xfId="52" applyFont="1" applyFill="1" applyBorder="1" applyAlignment="1">
      <alignment horizontal="center" vertical="center"/>
    </xf>
    <xf numFmtId="0" fontId="11" fillId="0" borderId="0" xfId="2" applyFont="1" applyFill="1" applyBorder="1" applyAlignment="1">
      <alignment horizontal="left"/>
    </xf>
    <xf numFmtId="0" fontId="39" fillId="0" borderId="57"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73" fillId="0" borderId="0" xfId="1" applyFont="1" applyAlignment="1">
      <alignment horizontal="center" vertical="center"/>
    </xf>
    <xf numFmtId="0" fontId="36" fillId="0" borderId="0" xfId="1" applyFont="1" applyAlignment="1">
      <alignment horizontal="center" vertical="center"/>
    </xf>
    <xf numFmtId="164" fontId="73" fillId="0" borderId="0" xfId="1" applyNumberFormat="1" applyFont="1" applyAlignment="1">
      <alignment horizontal="center" vertical="center" wrapText="1"/>
    </xf>
    <xf numFmtId="0" fontId="73"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71"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159050368320736"/>
          <c:h val="0.7370157177485356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эфф'!$B$86:$O$86</c:f>
              <c:numCache>
                <c:formatCode>#,##0</c:formatCode>
                <c:ptCount val="14"/>
                <c:pt idx="0">
                  <c:v>-3390584.4163097856</c:v>
                </c:pt>
                <c:pt idx="1">
                  <c:v>0</c:v>
                </c:pt>
                <c:pt idx="2">
                  <c:v>0</c:v>
                </c:pt>
                <c:pt idx="3">
                  <c:v>-95683462.933422744</c:v>
                </c:pt>
                <c:pt idx="4">
                  <c:v>-1160643.6178791549</c:v>
                </c:pt>
                <c:pt idx="5">
                  <c:v>24561795.228942413</c:v>
                </c:pt>
                <c:pt idx="6">
                  <c:v>46916366.814650401</c:v>
                </c:pt>
                <c:pt idx="7">
                  <c:v>77241481.176425353</c:v>
                </c:pt>
                <c:pt idx="8">
                  <c:v>72270130.172547936</c:v>
                </c:pt>
                <c:pt idx="9">
                  <c:v>67071927.563809827</c:v>
                </c:pt>
                <c:pt idx="10">
                  <c:v>58985073.928247154</c:v>
                </c:pt>
                <c:pt idx="11">
                  <c:v>51873251.190086327</c:v>
                </c:pt>
                <c:pt idx="12">
                  <c:v>45618900.000075907</c:v>
                </c:pt>
                <c:pt idx="13">
                  <c:v>40118635.124506123</c:v>
                </c:pt>
              </c:numCache>
            </c:numRef>
          </c:val>
          <c:smooth val="0"/>
          <c:extLst>
            <c:ext xmlns:c16="http://schemas.microsoft.com/office/drawing/2014/chart" uri="{C3380CC4-5D6E-409C-BE32-E72D297353CC}">
              <c16:uniqueId val="{00000000-EC6F-459A-B59A-D85B41D53E9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эфф'!$B$87:$O$87</c:f>
              <c:numCache>
                <c:formatCode>#,##0</c:formatCode>
                <c:ptCount val="14"/>
                <c:pt idx="0">
                  <c:v>-3390584.4163097856</c:v>
                </c:pt>
                <c:pt idx="1">
                  <c:v>-3390584.4163097856</c:v>
                </c:pt>
                <c:pt idx="2">
                  <c:v>-3390584.4163097856</c:v>
                </c:pt>
                <c:pt idx="3">
                  <c:v>-99074047.349732533</c:v>
                </c:pt>
                <c:pt idx="4">
                  <c:v>-100234690.96761169</c:v>
                </c:pt>
                <c:pt idx="5">
                  <c:v>-75672895.738669276</c:v>
                </c:pt>
                <c:pt idx="6">
                  <c:v>-28756528.924018875</c:v>
                </c:pt>
                <c:pt idx="7">
                  <c:v>48484952.252406478</c:v>
                </c:pt>
                <c:pt idx="8">
                  <c:v>120755082.42495441</c:v>
                </c:pt>
                <c:pt idx="9">
                  <c:v>187827009.98876423</c:v>
                </c:pt>
                <c:pt idx="10">
                  <c:v>246812083.91701138</c:v>
                </c:pt>
                <c:pt idx="11">
                  <c:v>298685335.10709769</c:v>
                </c:pt>
                <c:pt idx="12">
                  <c:v>344304235.10717356</c:v>
                </c:pt>
                <c:pt idx="13">
                  <c:v>384422870.23167968</c:v>
                </c:pt>
              </c:numCache>
            </c:numRef>
          </c:val>
          <c:smooth val="0"/>
          <c:extLst>
            <c:ext xmlns:c16="http://schemas.microsoft.com/office/drawing/2014/chart" uri="{C3380CC4-5D6E-409C-BE32-E72D297353CC}">
              <c16:uniqueId val="{00000001-EC6F-459A-B59A-D85B41D53E94}"/>
            </c:ext>
          </c:extLst>
        </c:ser>
        <c:dLbls>
          <c:showLegendKey val="0"/>
          <c:showVal val="0"/>
          <c:showCatName val="0"/>
          <c:showSerName val="0"/>
          <c:showPercent val="0"/>
          <c:showBubbleSize val="0"/>
        </c:dLbls>
        <c:smooth val="0"/>
        <c:axId val="1038928616"/>
        <c:axId val="1038929008"/>
      </c:lineChart>
      <c:catAx>
        <c:axId val="1038928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38929008"/>
        <c:crosses val="autoZero"/>
        <c:auto val="1"/>
        <c:lblAlgn val="ctr"/>
        <c:lblOffset val="100"/>
        <c:noMultiLvlLbl val="0"/>
      </c:catAx>
      <c:valAx>
        <c:axId val="103892900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38928616"/>
        <c:crosses val="autoZero"/>
        <c:crossBetween val="between"/>
      </c:valAx>
    </c:plotArea>
    <c:legend>
      <c:legendPos val="r"/>
      <c:layout>
        <c:manualLayout>
          <c:xMode val="edge"/>
          <c:yMode val="edge"/>
          <c:x val="6.0642818206361464E-2"/>
          <c:y val="0.86045600417212775"/>
          <c:w val="0.89389482411947252"/>
          <c:h val="0.13954360517921985"/>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11907</xdr:colOff>
      <xdr:row>31</xdr:row>
      <xdr:rowOff>202405</xdr:rowOff>
    </xdr:from>
    <xdr:to>
      <xdr:col>8</xdr:col>
      <xdr:colOff>11907</xdr:colOff>
      <xdr:row>44</xdr:row>
      <xdr:rowOff>107156</xdr:rowOff>
    </xdr:to>
    <xdr:graphicFrame macro="">
      <xdr:nvGraphicFramePr>
        <xdr:cNvPr id="2" name="Диаграмма 1">
          <a:extLst>
            <a:ext uri="{FF2B5EF4-FFF2-40B4-BE49-F238E27FC236}">
              <a16:creationId xmlns:a16="http://schemas.microsoft.com/office/drawing/2014/main" id="{B409AD1C-09C8-4D26-BE6A-D85BB1EACD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row r="5">
          <cell r="A5" t="str">
            <v>Год раскрытия информации: 2018 год</v>
          </cell>
        </row>
      </sheetData>
      <sheetData sheetId="1"/>
      <sheetData sheetId="2"/>
      <sheetData sheetId="3"/>
      <sheetData sheetId="4"/>
      <sheetData sheetId="5"/>
      <sheetData sheetId="6"/>
      <sheetData sheetId="7">
        <row r="47">
          <cell r="B47">
            <v>1</v>
          </cell>
        </row>
      </sheetData>
      <sheetData sheetId="8"/>
      <sheetData sheetId="9"/>
      <sheetData sheetId="10"/>
      <sheetData sheetId="11"/>
      <sheetData sheetId="12"/>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zoomScale="80" zoomScaleSheetLayoutView="80" workbookViewId="0">
      <selection activeCell="C27" sqref="C27"/>
    </sheetView>
  </sheetViews>
  <sheetFormatPr defaultColWidth="9.140625" defaultRowHeight="15" x14ac:dyDescent="0.25"/>
  <cols>
    <col min="1" max="1" width="6.140625" style="260" customWidth="1"/>
    <col min="2" max="2" width="53.5703125" style="260" customWidth="1"/>
    <col min="3" max="3" width="96.42578125" style="260" customWidth="1"/>
    <col min="4" max="4" width="14.42578125" style="260" customWidth="1"/>
    <col min="5" max="5" width="36.5703125" style="260" customWidth="1"/>
    <col min="6" max="6" width="20" style="260" customWidth="1"/>
    <col min="7" max="7" width="25.5703125" style="260" customWidth="1"/>
    <col min="8" max="8" width="16.42578125" style="260" customWidth="1"/>
    <col min="9" max="16384" width="9.140625" style="260"/>
  </cols>
  <sheetData>
    <row r="1" spans="1:21" s="15" customFormat="1" ht="18.75" customHeight="1" x14ac:dyDescent="0.2">
      <c r="A1" s="242"/>
      <c r="C1" s="243" t="s">
        <v>66</v>
      </c>
    </row>
    <row r="2" spans="1:21" s="15" customFormat="1" ht="18.75" customHeight="1" x14ac:dyDescent="0.3">
      <c r="A2" s="242"/>
      <c r="C2" s="244" t="s">
        <v>8</v>
      </c>
    </row>
    <row r="3" spans="1:21" s="15" customFormat="1" ht="18.75" x14ac:dyDescent="0.3">
      <c r="A3" s="245"/>
      <c r="C3" s="244" t="s">
        <v>65</v>
      </c>
    </row>
    <row r="4" spans="1:21" s="15" customFormat="1" ht="18.75" x14ac:dyDescent="0.3">
      <c r="A4" s="245"/>
      <c r="G4" s="244"/>
    </row>
    <row r="5" spans="1:21" s="15" customFormat="1" ht="15.75" x14ac:dyDescent="0.25">
      <c r="A5" s="428" t="s">
        <v>666</v>
      </c>
      <c r="B5" s="428"/>
      <c r="C5" s="428"/>
      <c r="D5" s="144"/>
      <c r="E5" s="144"/>
      <c r="F5" s="144"/>
      <c r="G5" s="144"/>
      <c r="H5" s="144"/>
      <c r="I5" s="144"/>
    </row>
    <row r="6" spans="1:21" s="15" customFormat="1" ht="18.75" x14ac:dyDescent="0.3">
      <c r="A6" s="245"/>
      <c r="G6" s="244"/>
    </row>
    <row r="7" spans="1:21" s="15" customFormat="1" ht="18.75" x14ac:dyDescent="0.2">
      <c r="A7" s="432" t="s">
        <v>7</v>
      </c>
      <c r="B7" s="432"/>
      <c r="C7" s="432"/>
      <c r="D7" s="246"/>
      <c r="E7" s="246"/>
      <c r="F7" s="246"/>
      <c r="G7" s="246"/>
      <c r="H7" s="246"/>
      <c r="I7" s="246"/>
      <c r="J7" s="246"/>
      <c r="K7" s="246"/>
      <c r="L7" s="246"/>
      <c r="M7" s="246"/>
      <c r="N7" s="246"/>
      <c r="O7" s="246"/>
      <c r="P7" s="246"/>
      <c r="Q7" s="246"/>
      <c r="R7" s="246"/>
      <c r="S7" s="246"/>
      <c r="T7" s="246"/>
      <c r="U7" s="246"/>
    </row>
    <row r="8" spans="1:21" s="15" customFormat="1" ht="18.75" x14ac:dyDescent="0.2">
      <c r="A8" s="247"/>
      <c r="B8" s="247"/>
      <c r="C8" s="247"/>
      <c r="D8" s="247"/>
      <c r="E8" s="247"/>
      <c r="F8" s="247"/>
      <c r="G8" s="247"/>
      <c r="H8" s="246"/>
      <c r="I8" s="246"/>
      <c r="J8" s="246"/>
      <c r="K8" s="246"/>
      <c r="L8" s="246"/>
      <c r="M8" s="246"/>
      <c r="N8" s="246"/>
      <c r="O8" s="246"/>
      <c r="P8" s="246"/>
      <c r="Q8" s="246"/>
      <c r="R8" s="246"/>
      <c r="S8" s="246"/>
      <c r="T8" s="246"/>
      <c r="U8" s="246"/>
    </row>
    <row r="9" spans="1:21" s="15" customFormat="1" ht="18.75" x14ac:dyDescent="0.2">
      <c r="A9" s="433" t="s">
        <v>603</v>
      </c>
      <c r="B9" s="433"/>
      <c r="C9" s="433"/>
      <c r="D9" s="248"/>
      <c r="E9" s="248"/>
      <c r="F9" s="248"/>
      <c r="G9" s="248"/>
      <c r="H9" s="246"/>
      <c r="I9" s="246"/>
      <c r="J9" s="246"/>
      <c r="K9" s="246"/>
      <c r="L9" s="246"/>
      <c r="M9" s="246"/>
      <c r="N9" s="246"/>
      <c r="O9" s="246"/>
      <c r="P9" s="246"/>
      <c r="Q9" s="246"/>
      <c r="R9" s="246"/>
      <c r="S9" s="246"/>
      <c r="T9" s="246"/>
      <c r="U9" s="246"/>
    </row>
    <row r="10" spans="1:21" s="15" customFormat="1" ht="18.75" x14ac:dyDescent="0.2">
      <c r="A10" s="429" t="s">
        <v>6</v>
      </c>
      <c r="B10" s="429"/>
      <c r="C10" s="429"/>
      <c r="D10" s="249"/>
      <c r="E10" s="249"/>
      <c r="F10" s="249"/>
      <c r="G10" s="249"/>
      <c r="H10" s="246"/>
      <c r="I10" s="246"/>
      <c r="J10" s="246"/>
      <c r="K10" s="246"/>
      <c r="L10" s="246"/>
      <c r="M10" s="246"/>
      <c r="N10" s="246"/>
      <c r="O10" s="246"/>
      <c r="P10" s="246"/>
      <c r="Q10" s="246"/>
      <c r="R10" s="246"/>
      <c r="S10" s="246"/>
      <c r="T10" s="246"/>
      <c r="U10" s="246"/>
    </row>
    <row r="11" spans="1:21" s="15" customFormat="1" ht="18.75" x14ac:dyDescent="0.2">
      <c r="A11" s="247"/>
      <c r="B11" s="247"/>
      <c r="C11" s="247"/>
      <c r="D11" s="247"/>
      <c r="E11" s="247"/>
      <c r="F11" s="247"/>
      <c r="G11" s="247"/>
      <c r="H11" s="246"/>
      <c r="I11" s="246"/>
      <c r="J11" s="246"/>
      <c r="K11" s="246"/>
      <c r="L11" s="246"/>
      <c r="M11" s="246"/>
      <c r="N11" s="246"/>
      <c r="O11" s="246"/>
      <c r="P11" s="246"/>
      <c r="Q11" s="246"/>
      <c r="R11" s="246"/>
      <c r="S11" s="246"/>
      <c r="T11" s="246"/>
      <c r="U11" s="246"/>
    </row>
    <row r="12" spans="1:21" s="15" customFormat="1" ht="18.75" x14ac:dyDescent="0.2">
      <c r="A12" s="432" t="s">
        <v>591</v>
      </c>
      <c r="B12" s="432"/>
      <c r="C12" s="432"/>
      <c r="D12" s="248"/>
      <c r="E12" s="248"/>
      <c r="F12" s="248"/>
      <c r="G12" s="248"/>
      <c r="H12" s="246"/>
      <c r="I12" s="246"/>
      <c r="J12" s="246"/>
      <c r="K12" s="246"/>
      <c r="L12" s="246"/>
      <c r="M12" s="246"/>
      <c r="N12" s="246"/>
      <c r="O12" s="246"/>
      <c r="P12" s="246"/>
      <c r="Q12" s="246"/>
      <c r="R12" s="246"/>
      <c r="S12" s="246"/>
      <c r="T12" s="246"/>
      <c r="U12" s="246"/>
    </row>
    <row r="13" spans="1:21" s="15" customFormat="1" ht="18.75" x14ac:dyDescent="0.2">
      <c r="A13" s="429" t="s">
        <v>5</v>
      </c>
      <c r="B13" s="429"/>
      <c r="C13" s="429"/>
      <c r="D13" s="249"/>
      <c r="E13" s="249"/>
      <c r="F13" s="249"/>
      <c r="G13" s="249"/>
      <c r="H13" s="246"/>
      <c r="I13" s="246"/>
      <c r="J13" s="246"/>
      <c r="K13" s="246"/>
      <c r="L13" s="246"/>
      <c r="M13" s="246"/>
      <c r="N13" s="246"/>
      <c r="O13" s="246"/>
      <c r="P13" s="246"/>
      <c r="Q13" s="246"/>
      <c r="R13" s="246"/>
      <c r="S13" s="246"/>
      <c r="T13" s="246"/>
      <c r="U13" s="246"/>
    </row>
    <row r="14" spans="1:21" s="250"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row>
    <row r="15" spans="1:21" s="251" customFormat="1" ht="39.75" customHeight="1" x14ac:dyDescent="0.2">
      <c r="A15" s="434" t="s">
        <v>570</v>
      </c>
      <c r="B15" s="435"/>
      <c r="C15" s="435"/>
      <c r="D15" s="248"/>
      <c r="E15" s="248"/>
      <c r="F15" s="248"/>
      <c r="G15" s="248"/>
      <c r="H15" s="248"/>
      <c r="I15" s="248"/>
      <c r="J15" s="248"/>
      <c r="K15" s="248"/>
      <c r="L15" s="248"/>
      <c r="M15" s="248"/>
      <c r="N15" s="248"/>
      <c r="O15" s="248"/>
      <c r="P15" s="248"/>
      <c r="Q15" s="248"/>
      <c r="R15" s="248"/>
      <c r="S15" s="248"/>
      <c r="T15" s="248"/>
      <c r="U15" s="248"/>
    </row>
    <row r="16" spans="1:21" s="251" customFormat="1" ht="15" customHeight="1" x14ac:dyDescent="0.2">
      <c r="A16" s="429" t="s">
        <v>4</v>
      </c>
      <c r="B16" s="429"/>
      <c r="C16" s="429"/>
      <c r="D16" s="249"/>
      <c r="E16" s="249"/>
      <c r="F16" s="249"/>
      <c r="G16" s="249"/>
      <c r="H16" s="249"/>
      <c r="I16" s="249"/>
      <c r="J16" s="249"/>
      <c r="K16" s="249"/>
      <c r="L16" s="249"/>
      <c r="M16" s="249"/>
      <c r="N16" s="249"/>
      <c r="O16" s="249"/>
      <c r="P16" s="249"/>
      <c r="Q16" s="249"/>
      <c r="R16" s="249"/>
      <c r="S16" s="249"/>
      <c r="T16" s="249"/>
      <c r="U16" s="249"/>
    </row>
    <row r="17" spans="1:21" s="251" customFormat="1" ht="15" customHeight="1" x14ac:dyDescent="0.2">
      <c r="A17" s="252"/>
      <c r="B17" s="252"/>
      <c r="C17" s="252"/>
      <c r="D17" s="252"/>
      <c r="E17" s="252"/>
      <c r="F17" s="252"/>
      <c r="G17" s="252"/>
      <c r="H17" s="252"/>
      <c r="I17" s="252"/>
      <c r="J17" s="252"/>
      <c r="K17" s="252"/>
      <c r="L17" s="252"/>
      <c r="M17" s="252"/>
      <c r="N17" s="252"/>
      <c r="O17" s="252"/>
      <c r="P17" s="252"/>
      <c r="Q17" s="252"/>
      <c r="R17" s="252"/>
    </row>
    <row r="18" spans="1:21" s="251" customFormat="1" ht="15" customHeight="1" x14ac:dyDescent="0.2">
      <c r="A18" s="430" t="s">
        <v>510</v>
      </c>
      <c r="B18" s="431"/>
      <c r="C18" s="431"/>
      <c r="D18" s="253"/>
      <c r="E18" s="253"/>
      <c r="F18" s="253"/>
      <c r="G18" s="253"/>
      <c r="H18" s="253"/>
      <c r="I18" s="253"/>
      <c r="J18" s="253"/>
      <c r="K18" s="253"/>
      <c r="L18" s="253"/>
      <c r="M18" s="253"/>
      <c r="N18" s="253"/>
      <c r="O18" s="253"/>
      <c r="P18" s="253"/>
      <c r="Q18" s="253"/>
      <c r="R18" s="253"/>
      <c r="S18" s="253"/>
      <c r="T18" s="253"/>
      <c r="U18" s="253"/>
    </row>
    <row r="19" spans="1:21" s="251" customFormat="1" ht="15" customHeight="1" x14ac:dyDescent="0.2">
      <c r="A19" s="249"/>
      <c r="B19" s="249"/>
      <c r="C19" s="249"/>
      <c r="D19" s="249"/>
      <c r="E19" s="249"/>
      <c r="F19" s="249"/>
      <c r="G19" s="249"/>
      <c r="H19" s="252"/>
      <c r="I19" s="252"/>
      <c r="J19" s="252"/>
      <c r="K19" s="252"/>
      <c r="L19" s="252"/>
      <c r="M19" s="252"/>
      <c r="N19" s="252"/>
      <c r="O19" s="252"/>
      <c r="P19" s="252"/>
      <c r="Q19" s="252"/>
      <c r="R19" s="252"/>
    </row>
    <row r="20" spans="1:21" s="251" customFormat="1" ht="39.75" customHeight="1" x14ac:dyDescent="0.2">
      <c r="A20" s="30" t="s">
        <v>3</v>
      </c>
      <c r="B20" s="254" t="s">
        <v>64</v>
      </c>
      <c r="C20" s="255" t="s">
        <v>63</v>
      </c>
      <c r="D20" s="256"/>
      <c r="E20" s="256"/>
      <c r="F20" s="256"/>
      <c r="G20" s="256"/>
      <c r="H20" s="240"/>
      <c r="I20" s="240"/>
      <c r="J20" s="240"/>
      <c r="K20" s="240"/>
      <c r="L20" s="240"/>
      <c r="M20" s="240"/>
      <c r="N20" s="240"/>
      <c r="O20" s="240"/>
      <c r="P20" s="240"/>
      <c r="Q20" s="240"/>
      <c r="R20" s="240"/>
      <c r="S20" s="257"/>
      <c r="T20" s="257"/>
      <c r="U20" s="257"/>
    </row>
    <row r="21" spans="1:21" s="251" customFormat="1" ht="16.5" customHeight="1" x14ac:dyDescent="0.2">
      <c r="A21" s="255">
        <v>1</v>
      </c>
      <c r="B21" s="254">
        <v>2</v>
      </c>
      <c r="C21" s="255">
        <v>3</v>
      </c>
      <c r="D21" s="256"/>
      <c r="E21" s="256"/>
      <c r="F21" s="256"/>
      <c r="G21" s="256"/>
      <c r="H21" s="240"/>
      <c r="I21" s="240"/>
      <c r="J21" s="240"/>
      <c r="K21" s="240"/>
      <c r="L21" s="240"/>
      <c r="M21" s="240"/>
      <c r="N21" s="240"/>
      <c r="O21" s="240"/>
      <c r="P21" s="240"/>
      <c r="Q21" s="240"/>
      <c r="R21" s="240"/>
      <c r="S21" s="257"/>
      <c r="T21" s="257"/>
      <c r="U21" s="257"/>
    </row>
    <row r="22" spans="1:21" s="251" customFormat="1" ht="39" customHeight="1" x14ac:dyDescent="0.2">
      <c r="A22" s="23" t="s">
        <v>62</v>
      </c>
      <c r="B22" s="258" t="s">
        <v>346</v>
      </c>
      <c r="C22" s="141" t="s">
        <v>559</v>
      </c>
      <c r="D22" s="256"/>
      <c r="E22" s="256"/>
      <c r="F22" s="256"/>
      <c r="G22" s="256"/>
      <c r="H22" s="240"/>
      <c r="I22" s="240"/>
      <c r="J22" s="240"/>
      <c r="K22" s="240"/>
      <c r="L22" s="240"/>
      <c r="M22" s="240"/>
      <c r="N22" s="240"/>
      <c r="O22" s="240"/>
      <c r="P22" s="240"/>
      <c r="Q22" s="240"/>
      <c r="R22" s="240"/>
      <c r="S22" s="257"/>
      <c r="T22" s="257"/>
      <c r="U22" s="257"/>
    </row>
    <row r="23" spans="1:21" s="251" customFormat="1" ht="63" x14ac:dyDescent="0.2">
      <c r="A23" s="23" t="s">
        <v>61</v>
      </c>
      <c r="B23" s="31" t="s">
        <v>560</v>
      </c>
      <c r="C23" s="218" t="s">
        <v>590</v>
      </c>
      <c r="D23" s="256"/>
      <c r="E23" s="256"/>
      <c r="F23" s="256"/>
      <c r="G23" s="256"/>
      <c r="H23" s="240"/>
      <c r="I23" s="240"/>
      <c r="J23" s="240"/>
      <c r="K23" s="240"/>
      <c r="L23" s="240"/>
      <c r="M23" s="240"/>
      <c r="N23" s="240"/>
      <c r="O23" s="240"/>
      <c r="P23" s="240"/>
      <c r="Q23" s="240"/>
      <c r="R23" s="240"/>
      <c r="S23" s="257"/>
      <c r="T23" s="257"/>
      <c r="U23" s="257"/>
    </row>
    <row r="24" spans="1:21" s="251" customFormat="1" ht="22.5" customHeight="1" x14ac:dyDescent="0.2">
      <c r="A24" s="425"/>
      <c r="B24" s="426"/>
      <c r="C24" s="427"/>
      <c r="D24" s="256"/>
      <c r="E24" s="256"/>
      <c r="F24" s="256"/>
      <c r="G24" s="256"/>
      <c r="H24" s="240"/>
      <c r="I24" s="240"/>
      <c r="J24" s="240"/>
      <c r="K24" s="240"/>
      <c r="L24" s="240"/>
      <c r="M24" s="240"/>
      <c r="N24" s="240"/>
      <c r="O24" s="240"/>
      <c r="P24" s="240"/>
      <c r="Q24" s="240"/>
      <c r="R24" s="240"/>
      <c r="S24" s="257"/>
      <c r="T24" s="257"/>
      <c r="U24" s="257"/>
    </row>
    <row r="25" spans="1:21" s="251" customFormat="1" ht="58.5" customHeight="1" x14ac:dyDescent="0.2">
      <c r="A25" s="23" t="s">
        <v>60</v>
      </c>
      <c r="B25" s="141" t="s">
        <v>459</v>
      </c>
      <c r="C25" s="141" t="s">
        <v>563</v>
      </c>
      <c r="D25" s="256"/>
      <c r="E25" s="256"/>
      <c r="F25" s="256"/>
      <c r="G25" s="240"/>
      <c r="H25" s="240"/>
      <c r="I25" s="240"/>
      <c r="J25" s="240"/>
      <c r="K25" s="240"/>
      <c r="L25" s="240"/>
      <c r="M25" s="240"/>
      <c r="N25" s="240"/>
      <c r="O25" s="240"/>
      <c r="P25" s="240"/>
      <c r="Q25" s="240"/>
      <c r="R25" s="257"/>
      <c r="S25" s="257"/>
      <c r="T25" s="257"/>
      <c r="U25" s="257"/>
    </row>
    <row r="26" spans="1:21" s="251" customFormat="1" ht="42.75" customHeight="1" x14ac:dyDescent="0.2">
      <c r="A26" s="23" t="s">
        <v>59</v>
      </c>
      <c r="B26" s="141" t="s">
        <v>72</v>
      </c>
      <c r="C26" s="141" t="s">
        <v>528</v>
      </c>
      <c r="D26" s="256"/>
      <c r="E26" s="256"/>
      <c r="F26" s="256"/>
      <c r="G26" s="240"/>
      <c r="H26" s="240"/>
      <c r="I26" s="240"/>
      <c r="J26" s="240"/>
      <c r="K26" s="240"/>
      <c r="L26" s="240"/>
      <c r="M26" s="240"/>
      <c r="N26" s="240"/>
      <c r="O26" s="240"/>
      <c r="P26" s="240"/>
      <c r="Q26" s="240"/>
      <c r="R26" s="257"/>
      <c r="S26" s="257"/>
      <c r="T26" s="257"/>
      <c r="U26" s="257"/>
    </row>
    <row r="27" spans="1:21" s="251" customFormat="1" ht="51.75" customHeight="1" x14ac:dyDescent="0.2">
      <c r="A27" s="23" t="s">
        <v>57</v>
      </c>
      <c r="B27" s="141" t="s">
        <v>71</v>
      </c>
      <c r="C27" s="303" t="s">
        <v>561</v>
      </c>
      <c r="D27" s="256"/>
      <c r="E27" s="256"/>
      <c r="F27" s="256"/>
      <c r="G27" s="240"/>
      <c r="H27" s="240"/>
      <c r="I27" s="240"/>
      <c r="J27" s="240"/>
      <c r="K27" s="240"/>
      <c r="L27" s="240"/>
      <c r="M27" s="240"/>
      <c r="N27" s="240"/>
      <c r="O27" s="240"/>
      <c r="P27" s="240"/>
      <c r="Q27" s="240"/>
      <c r="R27" s="257"/>
      <c r="S27" s="257"/>
      <c r="T27" s="257"/>
      <c r="U27" s="257"/>
    </row>
    <row r="28" spans="1:21" s="251" customFormat="1" ht="42.75" customHeight="1" x14ac:dyDescent="0.2">
      <c r="A28" s="23" t="s">
        <v>56</v>
      </c>
      <c r="B28" s="141" t="s">
        <v>460</v>
      </c>
      <c r="C28" s="141" t="s">
        <v>530</v>
      </c>
      <c r="D28" s="256"/>
      <c r="E28" s="256"/>
      <c r="F28" s="256"/>
      <c r="G28" s="240"/>
      <c r="H28" s="240"/>
      <c r="I28" s="240"/>
      <c r="J28" s="240"/>
      <c r="K28" s="240"/>
      <c r="L28" s="240"/>
      <c r="M28" s="240"/>
      <c r="N28" s="240"/>
      <c r="O28" s="240"/>
      <c r="P28" s="240"/>
      <c r="Q28" s="240"/>
      <c r="R28" s="257"/>
      <c r="S28" s="257"/>
      <c r="T28" s="257"/>
      <c r="U28" s="257"/>
    </row>
    <row r="29" spans="1:21" s="251" customFormat="1" ht="51.75" customHeight="1" x14ac:dyDescent="0.2">
      <c r="A29" s="23" t="s">
        <v>54</v>
      </c>
      <c r="B29" s="141" t="s">
        <v>461</v>
      </c>
      <c r="C29" s="141" t="s">
        <v>530</v>
      </c>
      <c r="D29" s="256"/>
      <c r="E29" s="256"/>
      <c r="F29" s="256"/>
      <c r="G29" s="240"/>
      <c r="H29" s="240"/>
      <c r="I29" s="240"/>
      <c r="J29" s="240"/>
      <c r="K29" s="240"/>
      <c r="L29" s="240"/>
      <c r="M29" s="240"/>
      <c r="N29" s="240"/>
      <c r="O29" s="240"/>
      <c r="P29" s="240"/>
      <c r="Q29" s="240"/>
      <c r="R29" s="257"/>
      <c r="S29" s="257"/>
      <c r="T29" s="257"/>
      <c r="U29" s="257"/>
    </row>
    <row r="30" spans="1:21" s="251" customFormat="1" ht="51.75" customHeight="1" x14ac:dyDescent="0.2">
      <c r="A30" s="23" t="s">
        <v>52</v>
      </c>
      <c r="B30" s="141" t="s">
        <v>462</v>
      </c>
      <c r="C30" s="141" t="s">
        <v>530</v>
      </c>
      <c r="D30" s="256"/>
      <c r="E30" s="256"/>
      <c r="F30" s="256"/>
      <c r="G30" s="240"/>
      <c r="H30" s="240"/>
      <c r="I30" s="240"/>
      <c r="J30" s="240"/>
      <c r="K30" s="240"/>
      <c r="L30" s="240"/>
      <c r="M30" s="240"/>
      <c r="N30" s="240"/>
      <c r="O30" s="240"/>
      <c r="P30" s="240"/>
      <c r="Q30" s="240"/>
      <c r="R30" s="257"/>
      <c r="S30" s="257"/>
      <c r="T30" s="257"/>
      <c r="U30" s="257"/>
    </row>
    <row r="31" spans="1:21" s="251" customFormat="1" ht="51.75" customHeight="1" x14ac:dyDescent="0.2">
      <c r="A31" s="23" t="s">
        <v>70</v>
      </c>
      <c r="B31" s="141" t="s">
        <v>463</v>
      </c>
      <c r="C31" s="141" t="s">
        <v>597</v>
      </c>
      <c r="D31" s="256"/>
      <c r="E31" s="256"/>
      <c r="F31" s="256"/>
      <c r="G31" s="240"/>
      <c r="H31" s="240"/>
      <c r="I31" s="240"/>
      <c r="J31" s="240"/>
      <c r="K31" s="240"/>
      <c r="L31" s="240"/>
      <c r="M31" s="240"/>
      <c r="N31" s="240"/>
      <c r="O31" s="240"/>
      <c r="P31" s="240"/>
      <c r="Q31" s="240"/>
      <c r="R31" s="257"/>
      <c r="S31" s="257"/>
      <c r="T31" s="257"/>
      <c r="U31" s="257"/>
    </row>
    <row r="32" spans="1:21" s="251" customFormat="1" ht="51.75" customHeight="1" x14ac:dyDescent="0.2">
      <c r="A32" s="23" t="s">
        <v>68</v>
      </c>
      <c r="B32" s="141" t="s">
        <v>464</v>
      </c>
      <c r="C32" s="141" t="s">
        <v>530</v>
      </c>
      <c r="D32" s="256"/>
      <c r="E32" s="256"/>
      <c r="F32" s="256"/>
      <c r="G32" s="240"/>
      <c r="H32" s="240"/>
      <c r="I32" s="240"/>
      <c r="J32" s="240"/>
      <c r="K32" s="240"/>
      <c r="L32" s="240"/>
      <c r="M32" s="240"/>
      <c r="N32" s="240"/>
      <c r="O32" s="240"/>
      <c r="P32" s="240"/>
      <c r="Q32" s="240"/>
      <c r="R32" s="257"/>
      <c r="S32" s="257"/>
      <c r="T32" s="257"/>
      <c r="U32" s="257"/>
    </row>
    <row r="33" spans="1:21" s="251" customFormat="1" ht="101.25" customHeight="1" x14ac:dyDescent="0.2">
      <c r="A33" s="23" t="s">
        <v>67</v>
      </c>
      <c r="B33" s="141" t="s">
        <v>465</v>
      </c>
      <c r="C33" s="264" t="s">
        <v>605</v>
      </c>
      <c r="D33" s="256"/>
      <c r="E33" s="256"/>
      <c r="F33" s="256"/>
      <c r="G33" s="240"/>
      <c r="H33" s="240"/>
      <c r="I33" s="240"/>
      <c r="J33" s="240"/>
      <c r="K33" s="240"/>
      <c r="L33" s="240"/>
      <c r="M33" s="240"/>
      <c r="N33" s="240"/>
      <c r="O33" s="240"/>
      <c r="P33" s="240"/>
      <c r="Q33" s="240"/>
      <c r="R33" s="257"/>
      <c r="S33" s="257"/>
      <c r="T33" s="257"/>
      <c r="U33" s="257"/>
    </row>
    <row r="34" spans="1:21" ht="111" customHeight="1" x14ac:dyDescent="0.25">
      <c r="A34" s="23" t="s">
        <v>479</v>
      </c>
      <c r="B34" s="141" t="s">
        <v>466</v>
      </c>
      <c r="C34" s="218" t="s">
        <v>606</v>
      </c>
      <c r="D34" s="259"/>
      <c r="E34" s="259"/>
      <c r="F34" s="259"/>
      <c r="G34" s="259"/>
      <c r="H34" s="259"/>
      <c r="I34" s="259"/>
      <c r="J34" s="259"/>
      <c r="K34" s="259"/>
      <c r="L34" s="259"/>
      <c r="M34" s="259"/>
      <c r="N34" s="259"/>
      <c r="O34" s="259"/>
      <c r="P34" s="259"/>
      <c r="Q34" s="259"/>
      <c r="R34" s="259"/>
      <c r="S34" s="259"/>
      <c r="T34" s="259"/>
      <c r="U34" s="259"/>
    </row>
    <row r="35" spans="1:21" ht="58.5" customHeight="1" x14ac:dyDescent="0.25">
      <c r="A35" s="23" t="s">
        <v>469</v>
      </c>
      <c r="B35" s="141" t="s">
        <v>69</v>
      </c>
      <c r="C35" s="141" t="s">
        <v>562</v>
      </c>
      <c r="D35" s="259"/>
      <c r="E35" s="259"/>
      <c r="F35" s="259"/>
      <c r="G35" s="259"/>
      <c r="H35" s="259"/>
      <c r="I35" s="259"/>
      <c r="J35" s="259"/>
      <c r="K35" s="259"/>
      <c r="L35" s="259"/>
      <c r="M35" s="259"/>
      <c r="N35" s="259"/>
      <c r="O35" s="259"/>
      <c r="P35" s="259"/>
      <c r="Q35" s="259"/>
      <c r="R35" s="259"/>
      <c r="S35" s="259"/>
      <c r="T35" s="259"/>
      <c r="U35" s="259"/>
    </row>
    <row r="36" spans="1:21" ht="51.75" customHeight="1" x14ac:dyDescent="0.25">
      <c r="A36" s="23" t="s">
        <v>480</v>
      </c>
      <c r="B36" s="141" t="s">
        <v>467</v>
      </c>
      <c r="C36" s="141" t="s">
        <v>597</v>
      </c>
      <c r="D36" s="259"/>
      <c r="E36" s="259"/>
      <c r="F36" s="259"/>
      <c r="G36" s="259"/>
      <c r="H36" s="259"/>
      <c r="I36" s="259"/>
      <c r="J36" s="259"/>
      <c r="K36" s="259"/>
      <c r="L36" s="259"/>
      <c r="M36" s="259"/>
      <c r="N36" s="259"/>
      <c r="O36" s="259"/>
      <c r="P36" s="259"/>
      <c r="Q36" s="259"/>
      <c r="R36" s="259"/>
      <c r="S36" s="259"/>
      <c r="T36" s="259"/>
      <c r="U36" s="259"/>
    </row>
    <row r="37" spans="1:21" ht="43.5" customHeight="1" x14ac:dyDescent="0.25">
      <c r="A37" s="23" t="s">
        <v>470</v>
      </c>
      <c r="B37" s="141" t="s">
        <v>468</v>
      </c>
      <c r="C37" s="141" t="s">
        <v>597</v>
      </c>
      <c r="D37" s="259"/>
      <c r="E37" s="259"/>
      <c r="F37" s="259"/>
      <c r="G37" s="259"/>
      <c r="H37" s="259"/>
      <c r="I37" s="259"/>
      <c r="J37" s="259"/>
      <c r="K37" s="259"/>
      <c r="L37" s="259"/>
      <c r="M37" s="259"/>
      <c r="N37" s="259"/>
      <c r="O37" s="259"/>
      <c r="P37" s="259"/>
      <c r="Q37" s="259"/>
      <c r="R37" s="259"/>
      <c r="S37" s="259"/>
      <c r="T37" s="259"/>
      <c r="U37" s="259"/>
    </row>
    <row r="38" spans="1:21" ht="43.5" customHeight="1" x14ac:dyDescent="0.25">
      <c r="A38" s="23" t="s">
        <v>481</v>
      </c>
      <c r="B38" s="141" t="s">
        <v>227</v>
      </c>
      <c r="C38" s="141" t="s">
        <v>562</v>
      </c>
      <c r="D38" s="259"/>
      <c r="E38" s="259"/>
      <c r="F38" s="259"/>
      <c r="G38" s="259"/>
      <c r="H38" s="259"/>
      <c r="I38" s="259"/>
      <c r="J38" s="259"/>
      <c r="K38" s="259"/>
      <c r="L38" s="259"/>
      <c r="M38" s="259"/>
      <c r="N38" s="259"/>
      <c r="O38" s="259"/>
      <c r="P38" s="259"/>
      <c r="Q38" s="259"/>
      <c r="R38" s="259"/>
      <c r="S38" s="259"/>
      <c r="T38" s="259"/>
      <c r="U38" s="259"/>
    </row>
    <row r="39" spans="1:21" ht="23.25" customHeight="1" x14ac:dyDescent="0.25">
      <c r="A39" s="425"/>
      <c r="B39" s="426"/>
      <c r="C39" s="427"/>
      <c r="D39" s="259"/>
      <c r="E39" s="259"/>
      <c r="F39" s="259"/>
      <c r="G39" s="259"/>
      <c r="H39" s="259"/>
      <c r="I39" s="259"/>
      <c r="J39" s="259"/>
      <c r="K39" s="259"/>
      <c r="L39" s="259"/>
      <c r="M39" s="259"/>
      <c r="N39" s="259"/>
      <c r="O39" s="259"/>
      <c r="P39" s="259"/>
      <c r="Q39" s="259"/>
      <c r="R39" s="259"/>
      <c r="S39" s="259"/>
      <c r="T39" s="259"/>
      <c r="U39" s="259"/>
    </row>
    <row r="40" spans="1:21" ht="63" x14ac:dyDescent="0.25">
      <c r="A40" s="23" t="s">
        <v>471</v>
      </c>
      <c r="B40" s="141" t="s">
        <v>523</v>
      </c>
      <c r="C40" s="304" t="str">
        <f>CONCATENATE("SТПпотр=",'2. паспорт  ТП'!H23," МВт; Nсд_тпр=",'2. паспорт  ТП'!A22," договор; Фтз=",ROUND('6.2. Паспорт фин осв ввод'!C24,2)," млн.руб.")</f>
        <v>SТПпотр=15 МВт; Nсд_тпр=1 договор; Фтз=164,98 млн.руб.</v>
      </c>
      <c r="D40" s="259"/>
      <c r="E40" s="259"/>
      <c r="F40" s="259"/>
      <c r="G40" s="259"/>
      <c r="H40" s="259"/>
      <c r="I40" s="259"/>
      <c r="J40" s="259"/>
      <c r="K40" s="259"/>
      <c r="L40" s="259"/>
      <c r="M40" s="259"/>
      <c r="N40" s="259"/>
      <c r="O40" s="259"/>
      <c r="P40" s="259"/>
      <c r="Q40" s="259"/>
      <c r="R40" s="259"/>
      <c r="S40" s="259"/>
      <c r="T40" s="259"/>
      <c r="U40" s="259"/>
    </row>
    <row r="41" spans="1:21" ht="105.75" customHeight="1" x14ac:dyDescent="0.25">
      <c r="A41" s="23" t="s">
        <v>482</v>
      </c>
      <c r="B41" s="141" t="s">
        <v>505</v>
      </c>
      <c r="C41" s="373" t="s">
        <v>617</v>
      </c>
      <c r="D41" s="259"/>
      <c r="E41" s="259"/>
      <c r="F41" s="259"/>
      <c r="G41" s="259"/>
      <c r="H41" s="259"/>
      <c r="I41" s="259"/>
      <c r="J41" s="259"/>
      <c r="K41" s="259"/>
      <c r="L41" s="259"/>
      <c r="M41" s="259"/>
      <c r="N41" s="259"/>
      <c r="O41" s="259"/>
      <c r="P41" s="259"/>
      <c r="Q41" s="259"/>
      <c r="R41" s="259"/>
      <c r="S41" s="259"/>
      <c r="T41" s="259"/>
      <c r="U41" s="259"/>
    </row>
    <row r="42" spans="1:21" ht="83.25" customHeight="1" x14ac:dyDescent="0.25">
      <c r="A42" s="23" t="s">
        <v>472</v>
      </c>
      <c r="B42" s="141" t="s">
        <v>520</v>
      </c>
      <c r="C42" s="373" t="s">
        <v>617</v>
      </c>
      <c r="D42" s="259"/>
      <c r="E42" s="259"/>
      <c r="F42" s="259"/>
      <c r="G42" s="259"/>
      <c r="H42" s="259"/>
      <c r="I42" s="259"/>
      <c r="J42" s="259"/>
      <c r="K42" s="259"/>
      <c r="L42" s="259"/>
      <c r="M42" s="259"/>
      <c r="N42" s="259"/>
      <c r="O42" s="259"/>
      <c r="P42" s="259"/>
      <c r="Q42" s="259"/>
      <c r="R42" s="259"/>
      <c r="S42" s="259"/>
      <c r="T42" s="259"/>
      <c r="U42" s="259"/>
    </row>
    <row r="43" spans="1:21" ht="186" customHeight="1" x14ac:dyDescent="0.25">
      <c r="A43" s="23" t="s">
        <v>485</v>
      </c>
      <c r="B43" s="141" t="s">
        <v>486</v>
      </c>
      <c r="C43" s="305" t="s">
        <v>588</v>
      </c>
      <c r="D43" s="259"/>
      <c r="E43" s="259"/>
      <c r="F43" s="259"/>
      <c r="G43" s="259"/>
      <c r="H43" s="259"/>
      <c r="I43" s="259"/>
      <c r="J43" s="259"/>
      <c r="K43" s="259"/>
      <c r="L43" s="259"/>
      <c r="M43" s="259"/>
      <c r="N43" s="259"/>
      <c r="O43" s="259"/>
      <c r="P43" s="259"/>
      <c r="Q43" s="259"/>
      <c r="R43" s="259"/>
      <c r="S43" s="259"/>
      <c r="T43" s="259"/>
      <c r="U43" s="259"/>
    </row>
    <row r="44" spans="1:21" ht="111" customHeight="1" x14ac:dyDescent="0.25">
      <c r="A44" s="23" t="s">
        <v>473</v>
      </c>
      <c r="B44" s="141" t="s">
        <v>511</v>
      </c>
      <c r="C44" s="305" t="s">
        <v>589</v>
      </c>
      <c r="D44" s="259"/>
      <c r="E44" s="259"/>
      <c r="F44" s="259"/>
      <c r="G44" s="259"/>
      <c r="H44" s="259"/>
      <c r="I44" s="259"/>
      <c r="J44" s="259"/>
      <c r="K44" s="259"/>
      <c r="L44" s="259"/>
      <c r="M44" s="259"/>
      <c r="N44" s="259"/>
      <c r="O44" s="259"/>
      <c r="P44" s="259"/>
      <c r="Q44" s="259"/>
      <c r="R44" s="259"/>
      <c r="S44" s="259"/>
      <c r="T44" s="259"/>
      <c r="U44" s="259"/>
    </row>
    <row r="45" spans="1:21" ht="89.25" customHeight="1" x14ac:dyDescent="0.25">
      <c r="A45" s="23" t="s">
        <v>506</v>
      </c>
      <c r="B45" s="141" t="s">
        <v>512</v>
      </c>
      <c r="C45" s="305" t="s">
        <v>589</v>
      </c>
      <c r="D45" s="259"/>
      <c r="E45" s="259"/>
      <c r="F45" s="259"/>
      <c r="G45" s="259"/>
      <c r="H45" s="259"/>
      <c r="I45" s="259"/>
      <c r="J45" s="259"/>
      <c r="K45" s="259"/>
      <c r="L45" s="259"/>
      <c r="M45" s="259"/>
      <c r="N45" s="259"/>
      <c r="O45" s="259"/>
      <c r="P45" s="259"/>
      <c r="Q45" s="259"/>
      <c r="R45" s="259"/>
      <c r="S45" s="259"/>
      <c r="T45" s="259"/>
      <c r="U45" s="259"/>
    </row>
    <row r="46" spans="1:21" ht="101.25" customHeight="1" x14ac:dyDescent="0.25">
      <c r="A46" s="23" t="s">
        <v>474</v>
      </c>
      <c r="B46" s="141" t="s">
        <v>513</v>
      </c>
      <c r="C46" s="305" t="s">
        <v>589</v>
      </c>
      <c r="D46" s="259"/>
      <c r="E46" s="259"/>
      <c r="F46" s="259"/>
      <c r="G46" s="259"/>
      <c r="H46" s="259"/>
      <c r="I46" s="259"/>
      <c r="J46" s="259"/>
      <c r="K46" s="259"/>
      <c r="L46" s="259"/>
      <c r="M46" s="259"/>
      <c r="N46" s="259"/>
      <c r="O46" s="259"/>
      <c r="P46" s="259"/>
      <c r="Q46" s="259"/>
      <c r="R46" s="259"/>
      <c r="S46" s="259"/>
      <c r="T46" s="259"/>
      <c r="U46" s="259"/>
    </row>
    <row r="47" spans="1:21" ht="18.75" customHeight="1" x14ac:dyDescent="0.25">
      <c r="A47" s="425"/>
      <c r="B47" s="426"/>
      <c r="C47" s="427"/>
      <c r="D47" s="259"/>
      <c r="E47" s="259"/>
      <c r="F47" s="259"/>
      <c r="G47" s="259"/>
      <c r="H47" s="259"/>
      <c r="I47" s="259"/>
      <c r="J47" s="259"/>
      <c r="K47" s="259"/>
      <c r="L47" s="259"/>
      <c r="M47" s="259"/>
      <c r="N47" s="259"/>
      <c r="O47" s="259"/>
      <c r="P47" s="259"/>
      <c r="Q47" s="259"/>
      <c r="R47" s="259"/>
      <c r="S47" s="259"/>
      <c r="T47" s="259"/>
      <c r="U47" s="259"/>
    </row>
    <row r="48" spans="1:21" ht="75.75" customHeight="1" x14ac:dyDescent="0.25">
      <c r="A48" s="23" t="s">
        <v>507</v>
      </c>
      <c r="B48" s="141" t="s">
        <v>521</v>
      </c>
      <c r="C48" s="306" t="str">
        <f>CONCATENATE(ROUND('6.2. Паспорт фин осв ввод'!AC24,2)," млн.рублей")</f>
        <v>2,27 млн.рублей</v>
      </c>
      <c r="D48" s="259"/>
      <c r="E48" s="259"/>
      <c r="F48" s="259"/>
      <c r="G48" s="259"/>
      <c r="H48" s="259"/>
      <c r="I48" s="259"/>
      <c r="J48" s="259"/>
      <c r="K48" s="259"/>
      <c r="L48" s="259"/>
      <c r="M48" s="259"/>
      <c r="N48" s="259"/>
      <c r="O48" s="259"/>
      <c r="P48" s="259"/>
      <c r="Q48" s="259"/>
      <c r="R48" s="259"/>
      <c r="S48" s="259"/>
      <c r="T48" s="259"/>
      <c r="U48" s="259"/>
    </row>
    <row r="49" spans="1:21" ht="71.25" customHeight="1" x14ac:dyDescent="0.25">
      <c r="A49" s="23" t="s">
        <v>475</v>
      </c>
      <c r="B49" s="141" t="s">
        <v>522</v>
      </c>
      <c r="C49" s="306" t="str">
        <f>CONCATENATE(ROUND('6.2. Паспорт фин осв ввод'!AC30,2)," млн.рублей")</f>
        <v>1,82 млн.рублей</v>
      </c>
      <c r="D49" s="259"/>
      <c r="E49" s="259"/>
      <c r="F49" s="259"/>
      <c r="G49" s="259"/>
      <c r="H49" s="259"/>
      <c r="I49" s="259"/>
      <c r="J49" s="259"/>
      <c r="K49" s="259"/>
      <c r="L49" s="259"/>
      <c r="M49" s="259"/>
      <c r="N49" s="259"/>
      <c r="O49" s="259"/>
      <c r="P49" s="259"/>
      <c r="Q49" s="259"/>
      <c r="R49" s="259"/>
      <c r="S49" s="259"/>
      <c r="T49" s="259"/>
      <c r="U49" s="259"/>
    </row>
    <row r="50" spans="1:21" x14ac:dyDescent="0.25">
      <c r="A50" s="259"/>
      <c r="B50" s="259"/>
      <c r="C50" s="259"/>
      <c r="D50" s="259"/>
      <c r="E50" s="259"/>
      <c r="F50" s="259"/>
      <c r="G50" s="259"/>
      <c r="H50" s="259"/>
      <c r="I50" s="259"/>
      <c r="J50" s="259"/>
      <c r="K50" s="259"/>
      <c r="L50" s="259"/>
      <c r="M50" s="259"/>
      <c r="N50" s="259"/>
      <c r="O50" s="259"/>
      <c r="P50" s="259"/>
      <c r="Q50" s="259"/>
      <c r="R50" s="259"/>
      <c r="S50" s="259"/>
      <c r="T50" s="259"/>
      <c r="U50" s="259"/>
    </row>
    <row r="51" spans="1:21" x14ac:dyDescent="0.25">
      <c r="A51" s="259"/>
      <c r="B51" s="259"/>
      <c r="C51" s="259"/>
      <c r="D51" s="259"/>
      <c r="E51" s="259"/>
      <c r="F51" s="259"/>
      <c r="G51" s="259"/>
      <c r="H51" s="259"/>
      <c r="I51" s="259"/>
      <c r="J51" s="259"/>
      <c r="K51" s="259"/>
      <c r="L51" s="259"/>
      <c r="M51" s="259"/>
      <c r="N51" s="259"/>
      <c r="O51" s="259"/>
      <c r="P51" s="259"/>
      <c r="Q51" s="259"/>
      <c r="R51" s="259"/>
      <c r="S51" s="259"/>
      <c r="T51" s="259"/>
      <c r="U51" s="259"/>
    </row>
    <row r="52" spans="1:21" x14ac:dyDescent="0.25">
      <c r="A52" s="259"/>
      <c r="B52" s="259"/>
      <c r="C52" s="259"/>
      <c r="D52" s="259"/>
      <c r="E52" s="259"/>
      <c r="F52" s="259"/>
      <c r="G52" s="259"/>
      <c r="H52" s="259"/>
      <c r="I52" s="259"/>
      <c r="J52" s="259"/>
      <c r="K52" s="259"/>
      <c r="L52" s="259"/>
      <c r="M52" s="259"/>
      <c r="N52" s="259"/>
      <c r="O52" s="259"/>
      <c r="P52" s="259"/>
      <c r="Q52" s="259"/>
      <c r="R52" s="259"/>
      <c r="S52" s="259"/>
      <c r="T52" s="259"/>
      <c r="U52" s="259"/>
    </row>
    <row r="53" spans="1:21" x14ac:dyDescent="0.25">
      <c r="A53" s="259"/>
      <c r="B53" s="259"/>
      <c r="C53" s="259"/>
      <c r="D53" s="259"/>
      <c r="E53" s="259"/>
      <c r="F53" s="259"/>
      <c r="G53" s="259"/>
      <c r="H53" s="259"/>
      <c r="I53" s="259"/>
      <c r="J53" s="259"/>
      <c r="K53" s="259"/>
      <c r="L53" s="259"/>
      <c r="M53" s="259"/>
      <c r="N53" s="259"/>
      <c r="O53" s="259"/>
      <c r="P53" s="259"/>
      <c r="Q53" s="259"/>
      <c r="R53" s="259"/>
      <c r="S53" s="259"/>
      <c r="T53" s="259"/>
      <c r="U53" s="259"/>
    </row>
    <row r="54" spans="1:21" x14ac:dyDescent="0.25">
      <c r="A54" s="259"/>
      <c r="B54" s="259"/>
      <c r="C54" s="259"/>
      <c r="D54" s="259"/>
      <c r="E54" s="259"/>
      <c r="F54" s="259"/>
      <c r="G54" s="259"/>
      <c r="H54" s="259"/>
      <c r="I54" s="259"/>
      <c r="J54" s="259"/>
      <c r="K54" s="259"/>
      <c r="L54" s="259"/>
      <c r="M54" s="259"/>
      <c r="N54" s="259"/>
      <c r="O54" s="259"/>
      <c r="P54" s="259"/>
      <c r="Q54" s="259"/>
      <c r="R54" s="259"/>
      <c r="S54" s="259"/>
      <c r="T54" s="259"/>
      <c r="U54" s="259"/>
    </row>
    <row r="55" spans="1:21" x14ac:dyDescent="0.25">
      <c r="A55" s="259"/>
      <c r="B55" s="259"/>
      <c r="C55" s="259"/>
      <c r="D55" s="259"/>
      <c r="E55" s="259"/>
      <c r="F55" s="259"/>
      <c r="G55" s="259"/>
      <c r="H55" s="259"/>
      <c r="I55" s="259"/>
      <c r="J55" s="259"/>
      <c r="K55" s="259"/>
      <c r="L55" s="259"/>
      <c r="M55" s="259"/>
      <c r="N55" s="259"/>
      <c r="O55" s="259"/>
      <c r="P55" s="259"/>
      <c r="Q55" s="259"/>
      <c r="R55" s="259"/>
      <c r="S55" s="259"/>
      <c r="T55" s="259"/>
      <c r="U55" s="259"/>
    </row>
    <row r="56" spans="1:21" x14ac:dyDescent="0.25">
      <c r="A56" s="259"/>
      <c r="B56" s="259"/>
      <c r="C56" s="259"/>
      <c r="D56" s="259"/>
      <c r="E56" s="259"/>
      <c r="F56" s="259"/>
      <c r="G56" s="259"/>
      <c r="H56" s="259"/>
      <c r="I56" s="259"/>
      <c r="J56" s="259"/>
      <c r="K56" s="259"/>
      <c r="L56" s="259"/>
      <c r="M56" s="259"/>
      <c r="N56" s="259"/>
      <c r="O56" s="259"/>
      <c r="P56" s="259"/>
      <c r="Q56" s="259"/>
      <c r="R56" s="259"/>
      <c r="S56" s="259"/>
      <c r="T56" s="259"/>
      <c r="U56" s="259"/>
    </row>
    <row r="57" spans="1:21" x14ac:dyDescent="0.25">
      <c r="A57" s="259"/>
      <c r="B57" s="259"/>
      <c r="C57" s="259"/>
      <c r="D57" s="259"/>
      <c r="E57" s="259"/>
      <c r="F57" s="259"/>
      <c r="G57" s="259"/>
      <c r="H57" s="259"/>
      <c r="I57" s="259"/>
      <c r="J57" s="259"/>
      <c r="K57" s="259"/>
      <c r="L57" s="259"/>
      <c r="M57" s="259"/>
      <c r="N57" s="259"/>
      <c r="O57" s="259"/>
      <c r="P57" s="259"/>
      <c r="Q57" s="259"/>
      <c r="R57" s="259"/>
      <c r="S57" s="259"/>
      <c r="T57" s="259"/>
      <c r="U57" s="259"/>
    </row>
    <row r="58" spans="1:21" x14ac:dyDescent="0.25">
      <c r="A58" s="259"/>
      <c r="B58" s="259"/>
      <c r="C58" s="259"/>
      <c r="D58" s="259"/>
      <c r="E58" s="259"/>
      <c r="F58" s="259"/>
      <c r="G58" s="259"/>
      <c r="H58" s="259"/>
      <c r="I58" s="259"/>
      <c r="J58" s="259"/>
      <c r="K58" s="259"/>
      <c r="L58" s="259"/>
      <c r="M58" s="259"/>
      <c r="N58" s="259"/>
      <c r="O58" s="259"/>
      <c r="P58" s="259"/>
      <c r="Q58" s="259"/>
      <c r="R58" s="259"/>
      <c r="S58" s="259"/>
      <c r="T58" s="259"/>
      <c r="U58" s="259"/>
    </row>
    <row r="59" spans="1:21" x14ac:dyDescent="0.25">
      <c r="A59" s="259"/>
      <c r="B59" s="259"/>
      <c r="C59" s="259"/>
      <c r="D59" s="259"/>
      <c r="E59" s="259"/>
      <c r="F59" s="259"/>
      <c r="G59" s="259"/>
      <c r="H59" s="259"/>
      <c r="I59" s="259"/>
      <c r="J59" s="259"/>
      <c r="K59" s="259"/>
      <c r="L59" s="259"/>
      <c r="M59" s="259"/>
      <c r="N59" s="259"/>
      <c r="O59" s="259"/>
      <c r="P59" s="259"/>
      <c r="Q59" s="259"/>
      <c r="R59" s="259"/>
      <c r="S59" s="259"/>
      <c r="T59" s="259"/>
      <c r="U59" s="259"/>
    </row>
    <row r="60" spans="1:21" x14ac:dyDescent="0.25">
      <c r="A60" s="259"/>
      <c r="B60" s="259"/>
      <c r="C60" s="259"/>
      <c r="D60" s="259"/>
      <c r="E60" s="259"/>
      <c r="F60" s="259"/>
      <c r="G60" s="259"/>
      <c r="H60" s="259"/>
      <c r="I60" s="259"/>
      <c r="J60" s="259"/>
      <c r="K60" s="259"/>
      <c r="L60" s="259"/>
      <c r="M60" s="259"/>
      <c r="N60" s="259"/>
      <c r="O60" s="259"/>
      <c r="P60" s="259"/>
      <c r="Q60" s="259"/>
      <c r="R60" s="259"/>
      <c r="S60" s="259"/>
      <c r="T60" s="259"/>
      <c r="U60" s="259"/>
    </row>
    <row r="61" spans="1:21" x14ac:dyDescent="0.25">
      <c r="A61" s="259"/>
      <c r="B61" s="259"/>
      <c r="C61" s="259"/>
      <c r="D61" s="259"/>
      <c r="E61" s="259"/>
      <c r="F61" s="259"/>
      <c r="G61" s="259"/>
      <c r="H61" s="259"/>
      <c r="I61" s="259"/>
      <c r="J61" s="259"/>
      <c r="K61" s="259"/>
      <c r="L61" s="259"/>
      <c r="M61" s="259"/>
      <c r="N61" s="259"/>
      <c r="O61" s="259"/>
      <c r="P61" s="259"/>
      <c r="Q61" s="259"/>
      <c r="R61" s="259"/>
      <c r="S61" s="259"/>
      <c r="T61" s="259"/>
      <c r="U61" s="259"/>
    </row>
    <row r="62" spans="1:21" x14ac:dyDescent="0.25">
      <c r="A62" s="259"/>
      <c r="B62" s="259"/>
      <c r="C62" s="259"/>
      <c r="D62" s="259"/>
      <c r="E62" s="259"/>
      <c r="F62" s="259"/>
      <c r="G62" s="259"/>
      <c r="H62" s="259"/>
      <c r="I62" s="259"/>
      <c r="J62" s="259"/>
      <c r="K62" s="259"/>
      <c r="L62" s="259"/>
      <c r="M62" s="259"/>
      <c r="N62" s="259"/>
      <c r="O62" s="259"/>
      <c r="P62" s="259"/>
      <c r="Q62" s="259"/>
      <c r="R62" s="259"/>
      <c r="S62" s="259"/>
      <c r="T62" s="259"/>
      <c r="U62" s="259"/>
    </row>
    <row r="63" spans="1:21" x14ac:dyDescent="0.25">
      <c r="A63" s="259"/>
      <c r="B63" s="259"/>
      <c r="C63" s="259"/>
      <c r="D63" s="259"/>
      <c r="E63" s="259"/>
      <c r="F63" s="259"/>
      <c r="G63" s="259"/>
      <c r="H63" s="259"/>
      <c r="I63" s="259"/>
      <c r="J63" s="259"/>
      <c r="K63" s="259"/>
      <c r="L63" s="259"/>
      <c r="M63" s="259"/>
      <c r="N63" s="259"/>
      <c r="O63" s="259"/>
      <c r="P63" s="259"/>
      <c r="Q63" s="259"/>
      <c r="R63" s="259"/>
      <c r="S63" s="259"/>
      <c r="T63" s="259"/>
      <c r="U63" s="259"/>
    </row>
    <row r="64" spans="1:21" x14ac:dyDescent="0.25">
      <c r="A64" s="259"/>
      <c r="B64" s="259"/>
      <c r="C64" s="259"/>
      <c r="D64" s="259"/>
      <c r="E64" s="259"/>
      <c r="F64" s="259"/>
      <c r="G64" s="259"/>
      <c r="H64" s="259"/>
      <c r="I64" s="259"/>
      <c r="J64" s="259"/>
      <c r="K64" s="259"/>
      <c r="L64" s="259"/>
      <c r="M64" s="259"/>
      <c r="N64" s="259"/>
      <c r="O64" s="259"/>
      <c r="P64" s="259"/>
      <c r="Q64" s="259"/>
      <c r="R64" s="259"/>
      <c r="S64" s="259"/>
      <c r="T64" s="259"/>
      <c r="U64" s="259"/>
    </row>
    <row r="65" spans="1:21" x14ac:dyDescent="0.25">
      <c r="A65" s="259"/>
      <c r="B65" s="259"/>
      <c r="C65" s="259"/>
      <c r="D65" s="259"/>
      <c r="E65" s="259"/>
      <c r="F65" s="259"/>
      <c r="G65" s="259"/>
      <c r="H65" s="259"/>
      <c r="I65" s="259"/>
      <c r="J65" s="259"/>
      <c r="K65" s="259"/>
      <c r="L65" s="259"/>
      <c r="M65" s="259"/>
      <c r="N65" s="259"/>
      <c r="O65" s="259"/>
      <c r="P65" s="259"/>
      <c r="Q65" s="259"/>
      <c r="R65" s="259"/>
      <c r="S65" s="259"/>
      <c r="T65" s="259"/>
      <c r="U65" s="259"/>
    </row>
    <row r="66" spans="1:21" x14ac:dyDescent="0.25">
      <c r="A66" s="259"/>
      <c r="B66" s="259"/>
      <c r="C66" s="259"/>
      <c r="D66" s="259"/>
      <c r="E66" s="259"/>
      <c r="F66" s="259"/>
      <c r="G66" s="259"/>
      <c r="H66" s="259"/>
      <c r="I66" s="259"/>
      <c r="J66" s="259"/>
      <c r="K66" s="259"/>
      <c r="L66" s="259"/>
      <c r="M66" s="259"/>
      <c r="N66" s="259"/>
      <c r="O66" s="259"/>
      <c r="P66" s="259"/>
      <c r="Q66" s="259"/>
      <c r="R66" s="259"/>
      <c r="S66" s="259"/>
      <c r="T66" s="259"/>
      <c r="U66" s="259"/>
    </row>
    <row r="67" spans="1:21" x14ac:dyDescent="0.25">
      <c r="A67" s="259"/>
      <c r="B67" s="259"/>
      <c r="C67" s="259"/>
      <c r="D67" s="259"/>
      <c r="E67" s="259"/>
      <c r="F67" s="259"/>
      <c r="G67" s="259"/>
      <c r="H67" s="259"/>
      <c r="I67" s="259"/>
      <c r="J67" s="259"/>
      <c r="K67" s="259"/>
      <c r="L67" s="259"/>
      <c r="M67" s="259"/>
      <c r="N67" s="259"/>
      <c r="O67" s="259"/>
      <c r="P67" s="259"/>
      <c r="Q67" s="259"/>
      <c r="R67" s="259"/>
      <c r="S67" s="259"/>
      <c r="T67" s="259"/>
      <c r="U67" s="259"/>
    </row>
    <row r="68" spans="1:21" x14ac:dyDescent="0.25">
      <c r="A68" s="259"/>
      <c r="B68" s="259"/>
      <c r="C68" s="259"/>
      <c r="D68" s="259"/>
      <c r="E68" s="259"/>
      <c r="F68" s="259"/>
      <c r="G68" s="259"/>
      <c r="H68" s="259"/>
      <c r="I68" s="259"/>
      <c r="J68" s="259"/>
      <c r="K68" s="259"/>
      <c r="L68" s="259"/>
      <c r="M68" s="259"/>
      <c r="N68" s="259"/>
      <c r="O68" s="259"/>
      <c r="P68" s="259"/>
      <c r="Q68" s="259"/>
      <c r="R68" s="259"/>
      <c r="S68" s="259"/>
      <c r="T68" s="259"/>
      <c r="U68" s="259"/>
    </row>
    <row r="69" spans="1:21" x14ac:dyDescent="0.25">
      <c r="A69" s="259"/>
      <c r="B69" s="259"/>
      <c r="C69" s="259"/>
      <c r="D69" s="259"/>
      <c r="E69" s="259"/>
      <c r="F69" s="259"/>
      <c r="G69" s="259"/>
      <c r="H69" s="259"/>
      <c r="I69" s="259"/>
      <c r="J69" s="259"/>
      <c r="K69" s="259"/>
      <c r="L69" s="259"/>
      <c r="M69" s="259"/>
      <c r="N69" s="259"/>
      <c r="O69" s="259"/>
      <c r="P69" s="259"/>
      <c r="Q69" s="259"/>
      <c r="R69" s="259"/>
      <c r="S69" s="259"/>
      <c r="T69" s="259"/>
      <c r="U69" s="259"/>
    </row>
    <row r="70" spans="1:21" x14ac:dyDescent="0.25">
      <c r="A70" s="259"/>
      <c r="B70" s="259"/>
      <c r="C70" s="259"/>
      <c r="D70" s="259"/>
      <c r="E70" s="259"/>
      <c r="F70" s="259"/>
      <c r="G70" s="259"/>
      <c r="H70" s="259"/>
      <c r="I70" s="259"/>
      <c r="J70" s="259"/>
      <c r="K70" s="259"/>
      <c r="L70" s="259"/>
      <c r="M70" s="259"/>
      <c r="N70" s="259"/>
      <c r="O70" s="259"/>
      <c r="P70" s="259"/>
      <c r="Q70" s="259"/>
      <c r="R70" s="259"/>
      <c r="S70" s="259"/>
      <c r="T70" s="259"/>
      <c r="U70" s="259"/>
    </row>
    <row r="71" spans="1:21" x14ac:dyDescent="0.25">
      <c r="A71" s="259"/>
      <c r="B71" s="259"/>
      <c r="C71" s="259"/>
      <c r="D71" s="259"/>
      <c r="E71" s="259"/>
      <c r="F71" s="259"/>
      <c r="G71" s="259"/>
      <c r="H71" s="259"/>
      <c r="I71" s="259"/>
      <c r="J71" s="259"/>
      <c r="K71" s="259"/>
      <c r="L71" s="259"/>
      <c r="M71" s="259"/>
      <c r="N71" s="259"/>
      <c r="O71" s="259"/>
      <c r="P71" s="259"/>
      <c r="Q71" s="259"/>
      <c r="R71" s="259"/>
      <c r="S71" s="259"/>
      <c r="T71" s="259"/>
      <c r="U71" s="259"/>
    </row>
    <row r="72" spans="1:21" x14ac:dyDescent="0.25">
      <c r="A72" s="259"/>
      <c r="B72" s="259"/>
      <c r="C72" s="259"/>
      <c r="D72" s="259"/>
      <c r="E72" s="259"/>
      <c r="F72" s="259"/>
      <c r="G72" s="259"/>
      <c r="H72" s="259"/>
      <c r="I72" s="259"/>
      <c r="J72" s="259"/>
      <c r="K72" s="259"/>
      <c r="L72" s="259"/>
      <c r="M72" s="259"/>
      <c r="N72" s="259"/>
      <c r="O72" s="259"/>
      <c r="P72" s="259"/>
      <c r="Q72" s="259"/>
      <c r="R72" s="259"/>
      <c r="S72" s="259"/>
      <c r="T72" s="259"/>
      <c r="U72" s="259"/>
    </row>
    <row r="73" spans="1:21" x14ac:dyDescent="0.25">
      <c r="A73" s="259"/>
      <c r="B73" s="259"/>
      <c r="C73" s="259"/>
      <c r="D73" s="259"/>
      <c r="E73" s="259"/>
      <c r="F73" s="259"/>
      <c r="G73" s="259"/>
      <c r="H73" s="259"/>
      <c r="I73" s="259"/>
      <c r="J73" s="259"/>
      <c r="K73" s="259"/>
      <c r="L73" s="259"/>
      <c r="M73" s="259"/>
      <c r="N73" s="259"/>
      <c r="O73" s="259"/>
      <c r="P73" s="259"/>
      <c r="Q73" s="259"/>
      <c r="R73" s="259"/>
      <c r="S73" s="259"/>
      <c r="T73" s="259"/>
      <c r="U73" s="259"/>
    </row>
    <row r="74" spans="1:21" x14ac:dyDescent="0.25">
      <c r="A74" s="259"/>
      <c r="B74" s="259"/>
      <c r="C74" s="259"/>
      <c r="D74" s="259"/>
      <c r="E74" s="259"/>
      <c r="F74" s="259"/>
      <c r="G74" s="259"/>
      <c r="H74" s="259"/>
      <c r="I74" s="259"/>
      <c r="J74" s="259"/>
      <c r="K74" s="259"/>
      <c r="L74" s="259"/>
      <c r="M74" s="259"/>
      <c r="N74" s="259"/>
      <c r="O74" s="259"/>
      <c r="P74" s="259"/>
      <c r="Q74" s="259"/>
      <c r="R74" s="259"/>
      <c r="S74" s="259"/>
      <c r="T74" s="259"/>
      <c r="U74" s="259"/>
    </row>
    <row r="75" spans="1:21" x14ac:dyDescent="0.25">
      <c r="A75" s="259"/>
      <c r="B75" s="259"/>
      <c r="C75" s="259"/>
      <c r="D75" s="259"/>
      <c r="E75" s="259"/>
      <c r="F75" s="259"/>
      <c r="G75" s="259"/>
      <c r="H75" s="259"/>
      <c r="I75" s="259"/>
      <c r="J75" s="259"/>
      <c r="K75" s="259"/>
      <c r="L75" s="259"/>
      <c r="M75" s="259"/>
      <c r="N75" s="259"/>
      <c r="O75" s="259"/>
      <c r="P75" s="259"/>
      <c r="Q75" s="259"/>
      <c r="R75" s="259"/>
      <c r="S75" s="259"/>
      <c r="T75" s="259"/>
      <c r="U75" s="259"/>
    </row>
    <row r="76" spans="1:21" x14ac:dyDescent="0.25">
      <c r="A76" s="259"/>
      <c r="B76" s="259"/>
      <c r="C76" s="259"/>
      <c r="D76" s="259"/>
      <c r="E76" s="259"/>
      <c r="F76" s="259"/>
      <c r="G76" s="259"/>
      <c r="H76" s="259"/>
      <c r="I76" s="259"/>
      <c r="J76" s="259"/>
      <c r="K76" s="259"/>
      <c r="L76" s="259"/>
      <c r="M76" s="259"/>
      <c r="N76" s="259"/>
      <c r="O76" s="259"/>
      <c r="P76" s="259"/>
      <c r="Q76" s="259"/>
      <c r="R76" s="259"/>
      <c r="S76" s="259"/>
      <c r="T76" s="259"/>
      <c r="U76" s="259"/>
    </row>
    <row r="77" spans="1:21" x14ac:dyDescent="0.25">
      <c r="A77" s="259"/>
      <c r="B77" s="259"/>
      <c r="C77" s="259"/>
      <c r="D77" s="259"/>
      <c r="E77" s="259"/>
      <c r="F77" s="259"/>
      <c r="G77" s="259"/>
      <c r="H77" s="259"/>
      <c r="I77" s="259"/>
      <c r="J77" s="259"/>
      <c r="K77" s="259"/>
      <c r="L77" s="259"/>
      <c r="M77" s="259"/>
      <c r="N77" s="259"/>
      <c r="O77" s="259"/>
      <c r="P77" s="259"/>
      <c r="Q77" s="259"/>
      <c r="R77" s="259"/>
      <c r="S77" s="259"/>
      <c r="T77" s="259"/>
      <c r="U77" s="259"/>
    </row>
    <row r="78" spans="1:21" x14ac:dyDescent="0.25">
      <c r="A78" s="259"/>
      <c r="B78" s="259"/>
      <c r="C78" s="259"/>
      <c r="D78" s="259"/>
      <c r="E78" s="259"/>
      <c r="F78" s="259"/>
      <c r="G78" s="259"/>
      <c r="H78" s="259"/>
      <c r="I78" s="259"/>
      <c r="J78" s="259"/>
      <c r="K78" s="259"/>
      <c r="L78" s="259"/>
      <c r="M78" s="259"/>
      <c r="N78" s="259"/>
      <c r="O78" s="259"/>
      <c r="P78" s="259"/>
      <c r="Q78" s="259"/>
      <c r="R78" s="259"/>
      <c r="S78" s="259"/>
      <c r="T78" s="259"/>
      <c r="U78" s="259"/>
    </row>
    <row r="79" spans="1:21" x14ac:dyDescent="0.25">
      <c r="A79" s="259"/>
      <c r="B79" s="259"/>
      <c r="C79" s="259"/>
      <c r="D79" s="259"/>
      <c r="E79" s="259"/>
      <c r="F79" s="259"/>
      <c r="G79" s="259"/>
      <c r="H79" s="259"/>
      <c r="I79" s="259"/>
      <c r="J79" s="259"/>
      <c r="K79" s="259"/>
      <c r="L79" s="259"/>
      <c r="M79" s="259"/>
      <c r="N79" s="259"/>
      <c r="O79" s="259"/>
      <c r="P79" s="259"/>
      <c r="Q79" s="259"/>
      <c r="R79" s="259"/>
      <c r="S79" s="259"/>
      <c r="T79" s="259"/>
      <c r="U79" s="259"/>
    </row>
    <row r="80" spans="1:21" x14ac:dyDescent="0.25">
      <c r="A80" s="259"/>
      <c r="B80" s="259"/>
      <c r="C80" s="259"/>
      <c r="D80" s="259"/>
      <c r="E80" s="259"/>
      <c r="F80" s="259"/>
      <c r="G80" s="259"/>
      <c r="H80" s="259"/>
      <c r="I80" s="259"/>
      <c r="J80" s="259"/>
      <c r="K80" s="259"/>
      <c r="L80" s="259"/>
      <c r="M80" s="259"/>
      <c r="N80" s="259"/>
      <c r="O80" s="259"/>
      <c r="P80" s="259"/>
      <c r="Q80" s="259"/>
      <c r="R80" s="259"/>
      <c r="S80" s="259"/>
      <c r="T80" s="259"/>
      <c r="U80" s="259"/>
    </row>
    <row r="81" spans="1:21" x14ac:dyDescent="0.25">
      <c r="A81" s="259"/>
      <c r="B81" s="259"/>
      <c r="C81" s="259"/>
      <c r="D81" s="259"/>
      <c r="E81" s="259"/>
      <c r="F81" s="259"/>
      <c r="G81" s="259"/>
      <c r="H81" s="259"/>
      <c r="I81" s="259"/>
      <c r="J81" s="259"/>
      <c r="K81" s="259"/>
      <c r="L81" s="259"/>
      <c r="M81" s="259"/>
      <c r="N81" s="259"/>
      <c r="O81" s="259"/>
      <c r="P81" s="259"/>
      <c r="Q81" s="259"/>
      <c r="R81" s="259"/>
      <c r="S81" s="259"/>
      <c r="T81" s="259"/>
      <c r="U81" s="259"/>
    </row>
    <row r="82" spans="1:21" x14ac:dyDescent="0.25">
      <c r="A82" s="259"/>
      <c r="B82" s="259"/>
      <c r="C82" s="259"/>
      <c r="D82" s="259"/>
      <c r="E82" s="259"/>
      <c r="F82" s="259"/>
      <c r="G82" s="259"/>
      <c r="H82" s="259"/>
      <c r="I82" s="259"/>
      <c r="J82" s="259"/>
      <c r="K82" s="259"/>
      <c r="L82" s="259"/>
      <c r="M82" s="259"/>
      <c r="N82" s="259"/>
      <c r="O82" s="259"/>
      <c r="P82" s="259"/>
      <c r="Q82" s="259"/>
      <c r="R82" s="259"/>
      <c r="S82" s="259"/>
      <c r="T82" s="259"/>
      <c r="U82" s="259"/>
    </row>
    <row r="83" spans="1:21" x14ac:dyDescent="0.25">
      <c r="A83" s="259"/>
      <c r="B83" s="259"/>
      <c r="C83" s="259"/>
      <c r="D83" s="259"/>
      <c r="E83" s="259"/>
      <c r="F83" s="259"/>
      <c r="G83" s="259"/>
      <c r="H83" s="259"/>
      <c r="I83" s="259"/>
      <c r="J83" s="259"/>
      <c r="K83" s="259"/>
      <c r="L83" s="259"/>
      <c r="M83" s="259"/>
      <c r="N83" s="259"/>
      <c r="O83" s="259"/>
      <c r="P83" s="259"/>
      <c r="Q83" s="259"/>
      <c r="R83" s="259"/>
      <c r="S83" s="259"/>
      <c r="T83" s="259"/>
      <c r="U83" s="259"/>
    </row>
    <row r="84" spans="1:21" x14ac:dyDescent="0.25">
      <c r="A84" s="259"/>
      <c r="B84" s="259"/>
      <c r="C84" s="259"/>
      <c r="D84" s="259"/>
      <c r="E84" s="259"/>
      <c r="F84" s="259"/>
      <c r="G84" s="259"/>
      <c r="H84" s="259"/>
      <c r="I84" s="259"/>
      <c r="J84" s="259"/>
      <c r="K84" s="259"/>
      <c r="L84" s="259"/>
      <c r="M84" s="259"/>
      <c r="N84" s="259"/>
      <c r="O84" s="259"/>
      <c r="P84" s="259"/>
      <c r="Q84" s="259"/>
      <c r="R84" s="259"/>
      <c r="S84" s="259"/>
      <c r="T84" s="259"/>
      <c r="U84" s="259"/>
    </row>
    <row r="85" spans="1:21" x14ac:dyDescent="0.25">
      <c r="A85" s="259"/>
      <c r="B85" s="259"/>
      <c r="C85" s="259"/>
      <c r="D85" s="259"/>
      <c r="E85" s="259"/>
      <c r="F85" s="259"/>
      <c r="G85" s="259"/>
      <c r="H85" s="259"/>
      <c r="I85" s="259"/>
      <c r="J85" s="259"/>
      <c r="K85" s="259"/>
      <c r="L85" s="259"/>
      <c r="M85" s="259"/>
      <c r="N85" s="259"/>
      <c r="O85" s="259"/>
      <c r="P85" s="259"/>
      <c r="Q85" s="259"/>
      <c r="R85" s="259"/>
      <c r="S85" s="259"/>
      <c r="T85" s="259"/>
      <c r="U85" s="259"/>
    </row>
    <row r="86" spans="1:21" x14ac:dyDescent="0.25">
      <c r="A86" s="259"/>
      <c r="B86" s="259"/>
      <c r="C86" s="259"/>
      <c r="D86" s="259"/>
      <c r="E86" s="259"/>
      <c r="F86" s="259"/>
      <c r="G86" s="259"/>
      <c r="H86" s="259"/>
      <c r="I86" s="259"/>
      <c r="J86" s="259"/>
      <c r="K86" s="259"/>
      <c r="L86" s="259"/>
      <c r="M86" s="259"/>
      <c r="N86" s="259"/>
      <c r="O86" s="259"/>
      <c r="P86" s="259"/>
      <c r="Q86" s="259"/>
      <c r="R86" s="259"/>
      <c r="S86" s="259"/>
      <c r="T86" s="259"/>
      <c r="U86" s="259"/>
    </row>
    <row r="87" spans="1:21" x14ac:dyDescent="0.25">
      <c r="A87" s="259"/>
      <c r="B87" s="259"/>
      <c r="C87" s="259"/>
      <c r="D87" s="259"/>
      <c r="E87" s="259"/>
      <c r="F87" s="259"/>
      <c r="G87" s="259"/>
      <c r="H87" s="259"/>
      <c r="I87" s="259"/>
      <c r="J87" s="259"/>
      <c r="K87" s="259"/>
      <c r="L87" s="259"/>
      <c r="M87" s="259"/>
      <c r="N87" s="259"/>
      <c r="O87" s="259"/>
      <c r="P87" s="259"/>
      <c r="Q87" s="259"/>
      <c r="R87" s="259"/>
      <c r="S87" s="259"/>
      <c r="T87" s="259"/>
      <c r="U87" s="259"/>
    </row>
    <row r="88" spans="1:21" x14ac:dyDescent="0.25">
      <c r="A88" s="259"/>
      <c r="B88" s="259"/>
      <c r="C88" s="259"/>
      <c r="D88" s="259"/>
      <c r="E88" s="259"/>
      <c r="F88" s="259"/>
      <c r="G88" s="259"/>
      <c r="H88" s="259"/>
      <c r="I88" s="259"/>
      <c r="J88" s="259"/>
      <c r="K88" s="259"/>
      <c r="L88" s="259"/>
      <c r="M88" s="259"/>
      <c r="N88" s="259"/>
      <c r="O88" s="259"/>
      <c r="P88" s="259"/>
      <c r="Q88" s="259"/>
      <c r="R88" s="259"/>
      <c r="S88" s="259"/>
      <c r="T88" s="259"/>
      <c r="U88" s="259"/>
    </row>
    <row r="89" spans="1:21" x14ac:dyDescent="0.25">
      <c r="A89" s="259"/>
      <c r="B89" s="259"/>
      <c r="C89" s="259"/>
      <c r="D89" s="259"/>
      <c r="E89" s="259"/>
      <c r="F89" s="259"/>
      <c r="G89" s="259"/>
      <c r="H89" s="259"/>
      <c r="I89" s="259"/>
      <c r="J89" s="259"/>
      <c r="K89" s="259"/>
      <c r="L89" s="259"/>
      <c r="M89" s="259"/>
      <c r="N89" s="259"/>
      <c r="O89" s="259"/>
      <c r="P89" s="259"/>
      <c r="Q89" s="259"/>
      <c r="R89" s="259"/>
      <c r="S89" s="259"/>
      <c r="T89" s="259"/>
      <c r="U89" s="259"/>
    </row>
    <row r="90" spans="1:21" x14ac:dyDescent="0.25">
      <c r="A90" s="259"/>
      <c r="B90" s="259"/>
      <c r="C90" s="259"/>
      <c r="D90" s="259"/>
      <c r="E90" s="259"/>
      <c r="F90" s="259"/>
      <c r="G90" s="259"/>
      <c r="H90" s="259"/>
      <c r="I90" s="259"/>
      <c r="J90" s="259"/>
      <c r="K90" s="259"/>
      <c r="L90" s="259"/>
      <c r="M90" s="259"/>
      <c r="N90" s="259"/>
      <c r="O90" s="259"/>
      <c r="P90" s="259"/>
      <c r="Q90" s="259"/>
      <c r="R90" s="259"/>
      <c r="S90" s="259"/>
      <c r="T90" s="259"/>
      <c r="U90" s="259"/>
    </row>
    <row r="91" spans="1:21" x14ac:dyDescent="0.25">
      <c r="A91" s="259"/>
      <c r="B91" s="259"/>
      <c r="C91" s="259"/>
      <c r="D91" s="259"/>
      <c r="E91" s="259"/>
      <c r="F91" s="259"/>
      <c r="G91" s="259"/>
      <c r="H91" s="259"/>
      <c r="I91" s="259"/>
      <c r="J91" s="259"/>
      <c r="K91" s="259"/>
      <c r="L91" s="259"/>
      <c r="M91" s="259"/>
      <c r="N91" s="259"/>
      <c r="O91" s="259"/>
      <c r="P91" s="259"/>
      <c r="Q91" s="259"/>
      <c r="R91" s="259"/>
      <c r="S91" s="259"/>
      <c r="T91" s="259"/>
      <c r="U91" s="259"/>
    </row>
    <row r="92" spans="1:21" x14ac:dyDescent="0.25">
      <c r="A92" s="259"/>
      <c r="B92" s="259"/>
      <c r="C92" s="259"/>
      <c r="D92" s="259"/>
      <c r="E92" s="259"/>
      <c r="F92" s="259"/>
      <c r="G92" s="259"/>
      <c r="H92" s="259"/>
      <c r="I92" s="259"/>
      <c r="J92" s="259"/>
      <c r="K92" s="259"/>
      <c r="L92" s="259"/>
      <c r="M92" s="259"/>
      <c r="N92" s="259"/>
      <c r="O92" s="259"/>
      <c r="P92" s="259"/>
      <c r="Q92" s="259"/>
      <c r="R92" s="259"/>
      <c r="S92" s="259"/>
      <c r="T92" s="259"/>
      <c r="U92" s="259"/>
    </row>
    <row r="93" spans="1:21" x14ac:dyDescent="0.25">
      <c r="A93" s="259"/>
      <c r="B93" s="259"/>
      <c r="C93" s="259"/>
      <c r="D93" s="259"/>
      <c r="E93" s="259"/>
      <c r="F93" s="259"/>
      <c r="G93" s="259"/>
      <c r="H93" s="259"/>
      <c r="I93" s="259"/>
      <c r="J93" s="259"/>
      <c r="K93" s="259"/>
      <c r="L93" s="259"/>
      <c r="M93" s="259"/>
      <c r="N93" s="259"/>
      <c r="O93" s="259"/>
      <c r="P93" s="259"/>
      <c r="Q93" s="259"/>
      <c r="R93" s="259"/>
      <c r="S93" s="259"/>
      <c r="T93" s="259"/>
      <c r="U93" s="259"/>
    </row>
    <row r="94" spans="1:21" x14ac:dyDescent="0.25">
      <c r="A94" s="259"/>
      <c r="B94" s="259"/>
      <c r="C94" s="259"/>
      <c r="D94" s="259"/>
      <c r="E94" s="259"/>
      <c r="F94" s="259"/>
      <c r="G94" s="259"/>
      <c r="H94" s="259"/>
      <c r="I94" s="259"/>
      <c r="J94" s="259"/>
      <c r="K94" s="259"/>
      <c r="L94" s="259"/>
      <c r="M94" s="259"/>
      <c r="N94" s="259"/>
      <c r="O94" s="259"/>
      <c r="P94" s="259"/>
      <c r="Q94" s="259"/>
      <c r="R94" s="259"/>
      <c r="S94" s="259"/>
      <c r="T94" s="259"/>
      <c r="U94" s="259"/>
    </row>
    <row r="95" spans="1:21" x14ac:dyDescent="0.25">
      <c r="A95" s="259"/>
      <c r="B95" s="259"/>
      <c r="C95" s="259"/>
      <c r="D95" s="259"/>
      <c r="E95" s="259"/>
      <c r="F95" s="259"/>
      <c r="G95" s="259"/>
      <c r="H95" s="259"/>
      <c r="I95" s="259"/>
      <c r="J95" s="259"/>
      <c r="K95" s="259"/>
      <c r="L95" s="259"/>
      <c r="M95" s="259"/>
      <c r="N95" s="259"/>
      <c r="O95" s="259"/>
      <c r="P95" s="259"/>
      <c r="Q95" s="259"/>
      <c r="R95" s="259"/>
      <c r="S95" s="259"/>
      <c r="T95" s="259"/>
      <c r="U95" s="259"/>
    </row>
    <row r="96" spans="1:21" x14ac:dyDescent="0.25">
      <c r="A96" s="259"/>
      <c r="B96" s="259"/>
      <c r="C96" s="259"/>
      <c r="D96" s="259"/>
      <c r="E96" s="259"/>
      <c r="F96" s="259"/>
      <c r="G96" s="259"/>
      <c r="H96" s="259"/>
      <c r="I96" s="259"/>
      <c r="J96" s="259"/>
      <c r="K96" s="259"/>
      <c r="L96" s="259"/>
      <c r="M96" s="259"/>
      <c r="N96" s="259"/>
      <c r="O96" s="259"/>
      <c r="P96" s="259"/>
      <c r="Q96" s="259"/>
      <c r="R96" s="259"/>
      <c r="S96" s="259"/>
      <c r="T96" s="259"/>
      <c r="U96" s="259"/>
    </row>
    <row r="97" spans="1:21" x14ac:dyDescent="0.25">
      <c r="A97" s="259"/>
      <c r="B97" s="259"/>
      <c r="C97" s="259"/>
      <c r="D97" s="259"/>
      <c r="E97" s="259"/>
      <c r="F97" s="259"/>
      <c r="G97" s="259"/>
      <c r="H97" s="259"/>
      <c r="I97" s="259"/>
      <c r="J97" s="259"/>
      <c r="K97" s="259"/>
      <c r="L97" s="259"/>
      <c r="M97" s="259"/>
      <c r="N97" s="259"/>
      <c r="O97" s="259"/>
      <c r="P97" s="259"/>
      <c r="Q97" s="259"/>
      <c r="R97" s="259"/>
      <c r="S97" s="259"/>
      <c r="T97" s="259"/>
      <c r="U97" s="259"/>
    </row>
    <row r="98" spans="1:21" x14ac:dyDescent="0.25">
      <c r="A98" s="259"/>
      <c r="B98" s="259"/>
      <c r="C98" s="259"/>
      <c r="D98" s="259"/>
      <c r="E98" s="259"/>
      <c r="F98" s="259"/>
      <c r="G98" s="259"/>
      <c r="H98" s="259"/>
      <c r="I98" s="259"/>
      <c r="J98" s="259"/>
      <c r="K98" s="259"/>
      <c r="L98" s="259"/>
      <c r="M98" s="259"/>
      <c r="N98" s="259"/>
      <c r="O98" s="259"/>
      <c r="P98" s="259"/>
      <c r="Q98" s="259"/>
      <c r="R98" s="259"/>
      <c r="S98" s="259"/>
      <c r="T98" s="259"/>
      <c r="U98" s="259"/>
    </row>
    <row r="99" spans="1:21" x14ac:dyDescent="0.25">
      <c r="A99" s="259"/>
      <c r="B99" s="259"/>
      <c r="C99" s="259"/>
      <c r="D99" s="259"/>
      <c r="E99" s="259"/>
      <c r="F99" s="259"/>
      <c r="G99" s="259"/>
      <c r="H99" s="259"/>
      <c r="I99" s="259"/>
      <c r="J99" s="259"/>
      <c r="K99" s="259"/>
      <c r="L99" s="259"/>
      <c r="M99" s="259"/>
      <c r="N99" s="259"/>
      <c r="O99" s="259"/>
      <c r="P99" s="259"/>
      <c r="Q99" s="259"/>
      <c r="R99" s="259"/>
      <c r="S99" s="259"/>
      <c r="T99" s="259"/>
      <c r="U99" s="259"/>
    </row>
    <row r="100" spans="1:21"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row>
    <row r="101" spans="1:21"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row>
    <row r="102" spans="1:21"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row>
    <row r="103" spans="1:21"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row>
    <row r="104" spans="1:21"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row>
    <row r="105" spans="1:21"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row>
    <row r="106" spans="1:21"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row>
    <row r="107" spans="1:21"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row>
    <row r="108" spans="1:21"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row>
    <row r="109" spans="1:21"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row>
    <row r="110" spans="1:21"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row>
    <row r="111" spans="1:21"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row>
    <row r="112" spans="1:21"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row>
    <row r="113" spans="1:21"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row>
    <row r="114" spans="1:21"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row>
    <row r="115" spans="1:21"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row>
    <row r="116" spans="1:21"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row>
    <row r="117" spans="1:21"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row>
    <row r="118" spans="1:21"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row>
    <row r="119" spans="1:21"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row>
    <row r="120" spans="1:21"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row>
    <row r="121" spans="1:21"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row>
    <row r="122" spans="1:21"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row>
    <row r="123" spans="1:21"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row>
    <row r="124" spans="1:21"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row>
    <row r="125" spans="1:21"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row>
    <row r="126" spans="1:21"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row>
    <row r="127" spans="1:21"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row>
    <row r="128" spans="1:21"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row>
    <row r="129" spans="1:21"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row>
    <row r="130" spans="1:21"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row>
    <row r="131" spans="1:21"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row>
    <row r="132" spans="1:21"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row>
    <row r="133" spans="1:21"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row>
    <row r="134" spans="1:21"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row>
    <row r="135" spans="1:21"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row>
    <row r="136" spans="1:21"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row>
    <row r="137" spans="1:21"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row>
    <row r="138" spans="1:21"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row>
    <row r="139" spans="1:21"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row>
    <row r="140" spans="1:21"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row>
    <row r="141" spans="1:21"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row>
    <row r="142" spans="1:21"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row>
    <row r="143" spans="1:21"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row>
    <row r="144" spans="1:21"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row>
    <row r="145" spans="1:21"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row>
    <row r="146" spans="1:21"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row>
    <row r="147" spans="1:21"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row>
    <row r="148" spans="1:21"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row>
    <row r="149" spans="1:21"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row>
    <row r="150" spans="1:21"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row>
    <row r="151" spans="1:21"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row>
    <row r="152" spans="1:21"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row>
    <row r="153" spans="1:21"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row>
    <row r="154" spans="1:21"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row>
    <row r="155" spans="1:21"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row>
    <row r="156" spans="1:21"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row>
    <row r="157" spans="1:21"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row>
    <row r="158" spans="1:21"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row>
    <row r="159" spans="1:21"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row>
    <row r="160" spans="1:21"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row>
    <row r="161" spans="1:21"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row>
    <row r="162" spans="1:21"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row>
    <row r="163" spans="1:21"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row>
    <row r="164" spans="1:21"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row>
    <row r="165" spans="1:21"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row>
    <row r="166" spans="1:21"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row>
    <row r="167" spans="1:21"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row>
    <row r="168" spans="1:21"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row>
    <row r="169" spans="1:21"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row>
    <row r="170" spans="1:21"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row>
    <row r="171" spans="1:21"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row>
    <row r="172" spans="1:21"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row>
    <row r="173" spans="1:21"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row>
    <row r="174" spans="1:21"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row>
    <row r="175" spans="1:21"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row>
    <row r="176" spans="1:21"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row>
    <row r="177" spans="1:21"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row>
    <row r="178" spans="1:21"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row>
    <row r="179" spans="1:21"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row>
    <row r="180" spans="1:21"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row>
    <row r="181" spans="1:21"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row>
    <row r="182" spans="1:21"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row>
    <row r="183" spans="1:21"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row>
    <row r="184" spans="1:21"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row>
    <row r="185" spans="1:21"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row>
    <row r="186" spans="1:21"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row>
    <row r="187" spans="1:21"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row>
    <row r="188" spans="1:21"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row>
    <row r="189" spans="1:21"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row>
    <row r="190" spans="1:21"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row>
    <row r="191" spans="1:21"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row>
    <row r="192" spans="1:21"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row>
    <row r="193" spans="1:21"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row>
    <row r="194" spans="1:21"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row>
    <row r="195" spans="1:21"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row>
    <row r="196" spans="1:21"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row>
    <row r="197" spans="1:21"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row>
    <row r="198" spans="1:21"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row>
    <row r="199" spans="1:21"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row>
    <row r="200" spans="1:21"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row>
    <row r="201" spans="1:21"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row>
    <row r="202" spans="1:21"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row>
    <row r="203" spans="1:21"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row>
    <row r="204" spans="1:21"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row>
    <row r="205" spans="1:21"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row>
    <row r="206" spans="1:21"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row>
    <row r="207" spans="1:21"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row>
    <row r="208" spans="1:21"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row>
    <row r="209" spans="1:21"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row>
    <row r="210" spans="1:21"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row>
    <row r="211" spans="1:21"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row>
    <row r="212" spans="1:21"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row>
    <row r="213" spans="1:21"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row>
    <row r="214" spans="1:21"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row>
    <row r="215" spans="1:21"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row>
    <row r="216" spans="1:21"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row>
    <row r="217" spans="1:21"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row>
    <row r="218" spans="1:21"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row>
    <row r="219" spans="1:21"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row>
    <row r="220" spans="1:21"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row>
    <row r="221" spans="1:21"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row>
    <row r="222" spans="1:21"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row>
    <row r="223" spans="1:21"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row>
    <row r="224" spans="1:21"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row>
    <row r="225" spans="1:21"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row>
    <row r="226" spans="1:21"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row>
    <row r="227" spans="1:21"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row>
    <row r="228" spans="1:21"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row>
    <row r="229" spans="1:21"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row>
    <row r="230" spans="1:21"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row>
    <row r="231" spans="1:21"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row>
    <row r="232" spans="1:21"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row>
    <row r="233" spans="1:21"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row>
    <row r="234" spans="1:21"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row>
    <row r="235" spans="1:21"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row>
    <row r="236" spans="1:21"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row>
    <row r="237" spans="1:21"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row>
    <row r="238" spans="1:21"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row>
    <row r="239" spans="1:21"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row>
    <row r="240" spans="1:21"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row>
    <row r="241" spans="1:21"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row>
    <row r="242" spans="1:21"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row>
    <row r="243" spans="1:21"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row>
    <row r="244" spans="1:21"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row>
    <row r="245" spans="1:21"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row>
    <row r="246" spans="1:21"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row>
    <row r="247" spans="1:21"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row>
    <row r="248" spans="1:21"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row>
    <row r="249" spans="1:21"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row>
    <row r="250" spans="1:21"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row>
    <row r="251" spans="1:21"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row>
    <row r="252" spans="1:21"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row>
    <row r="253" spans="1:21"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row>
    <row r="254" spans="1:21"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row>
    <row r="255" spans="1:21"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row>
    <row r="256" spans="1:21"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row>
    <row r="257" spans="1:21"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row>
    <row r="258" spans="1:21"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row>
    <row r="259" spans="1:21"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row>
    <row r="260" spans="1:21"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row>
    <row r="261" spans="1:21"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row>
    <row r="262" spans="1:21"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row>
    <row r="263" spans="1:21"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row>
    <row r="264" spans="1:21"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row>
    <row r="265" spans="1:21"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row>
    <row r="266" spans="1:21"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row>
    <row r="267" spans="1:21"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row>
    <row r="268" spans="1:21"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row>
    <row r="269" spans="1:21"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row>
    <row r="270" spans="1:21"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row>
    <row r="271" spans="1:21"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row>
    <row r="272" spans="1:21"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row>
    <row r="273" spans="1:21"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row>
    <row r="274" spans="1:21"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row>
    <row r="275" spans="1:21"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row>
    <row r="276" spans="1:21"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row>
    <row r="277" spans="1:21"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row>
    <row r="278" spans="1:21"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row>
    <row r="279" spans="1:21"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row>
    <row r="280" spans="1:21"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row>
    <row r="281" spans="1:21"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row>
    <row r="282" spans="1:21"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row>
    <row r="283" spans="1:21"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row>
    <row r="284" spans="1:21"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row>
    <row r="285" spans="1:21"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row>
    <row r="286" spans="1:21"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row>
    <row r="287" spans="1:21"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row>
    <row r="288" spans="1:21"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row>
    <row r="289" spans="1:21"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row>
    <row r="290" spans="1:21"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row>
    <row r="291" spans="1:21"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row>
    <row r="292" spans="1:21"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row>
    <row r="293" spans="1:21"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row>
    <row r="294" spans="1:21"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row>
    <row r="295" spans="1:21"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row>
    <row r="296" spans="1:21"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row>
    <row r="297" spans="1:21"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row>
    <row r="298" spans="1:21"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row>
    <row r="299" spans="1:21"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row>
    <row r="300" spans="1:21"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row>
    <row r="301" spans="1:21"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row>
    <row r="302" spans="1:21"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row>
    <row r="303" spans="1:21"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row>
    <row r="304" spans="1:21"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row>
    <row r="305" spans="1:21"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row>
    <row r="306" spans="1:21"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row>
    <row r="307" spans="1:21"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row>
    <row r="308" spans="1:21"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row>
    <row r="309" spans="1:21"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row>
    <row r="310" spans="1:21"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row>
    <row r="311" spans="1:21"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row>
    <row r="312" spans="1:21"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row>
    <row r="313" spans="1:21"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row>
    <row r="314" spans="1:21"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row>
    <row r="315" spans="1:21"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row>
    <row r="316" spans="1:21"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row>
    <row r="317" spans="1:21"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row>
    <row r="318" spans="1:21"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row>
    <row r="319" spans="1:21"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row>
    <row r="320" spans="1:21"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row>
    <row r="321" spans="1:21"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row>
    <row r="322" spans="1:21"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row>
    <row r="323" spans="1:21"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row>
    <row r="324" spans="1:21"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row>
    <row r="325" spans="1:21"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row>
    <row r="326" spans="1:21"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row>
    <row r="327" spans="1:21"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row>
    <row r="328" spans="1:21"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row>
    <row r="329" spans="1:21"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row>
    <row r="330" spans="1:21"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row>
    <row r="331" spans="1:21"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row>
    <row r="332" spans="1:21"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row>
    <row r="333" spans="1:21"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row>
    <row r="334" spans="1:21"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row>
    <row r="335" spans="1:21"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row>
    <row r="336" spans="1:21"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row>
    <row r="337" spans="1:21"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row>
    <row r="338" spans="1:21"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C37" xr:uid="{00000000-0002-0000-0000-000003000000}">
      <formula1>список6</formula1>
    </dataValidation>
    <dataValidation type="list" allowBlank="1" showInputMessage="1" showErrorMessage="1" sqref="C35 C38" xr:uid="{00000000-0002-0000-0000-000004000000}">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topLeftCell="H13" zoomScale="70" zoomScaleSheetLayoutView="70" workbookViewId="0">
      <selection activeCell="A22" sqref="A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4"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8" t="str">
        <f>'1. паспорт местоположение'!A5:C5</f>
        <v>Год раскрытия информации: 2026 год</v>
      </c>
      <c r="B4" s="428"/>
      <c r="C4" s="428"/>
      <c r="D4" s="428"/>
      <c r="E4" s="428"/>
      <c r="F4" s="428"/>
      <c r="G4" s="428"/>
      <c r="H4" s="428"/>
      <c r="I4" s="428"/>
      <c r="J4" s="428"/>
      <c r="K4" s="428"/>
      <c r="L4" s="428"/>
      <c r="M4" s="428"/>
      <c r="N4" s="428"/>
      <c r="O4" s="428"/>
      <c r="P4" s="428"/>
      <c r="Q4" s="428"/>
      <c r="R4" s="428"/>
      <c r="S4" s="428"/>
    </row>
    <row r="5" spans="1:28" s="11" customFormat="1" ht="15.75" x14ac:dyDescent="0.2">
      <c r="A5" s="16"/>
    </row>
    <row r="6" spans="1:28" s="11" customFormat="1" ht="18.75" x14ac:dyDescent="0.2">
      <c r="A6" s="442" t="s">
        <v>7</v>
      </c>
      <c r="B6" s="442"/>
      <c r="C6" s="442"/>
      <c r="D6" s="442"/>
      <c r="E6" s="442"/>
      <c r="F6" s="442"/>
      <c r="G6" s="442"/>
      <c r="H6" s="442"/>
      <c r="I6" s="442"/>
      <c r="J6" s="442"/>
      <c r="K6" s="442"/>
      <c r="L6" s="442"/>
      <c r="M6" s="442"/>
      <c r="N6" s="442"/>
      <c r="O6" s="442"/>
      <c r="P6" s="442"/>
      <c r="Q6" s="442"/>
      <c r="R6" s="442"/>
      <c r="S6" s="442"/>
      <c r="T6" s="12"/>
      <c r="U6" s="12"/>
      <c r="V6" s="12"/>
      <c r="W6" s="12"/>
      <c r="X6" s="12"/>
      <c r="Y6" s="12"/>
      <c r="Z6" s="12"/>
      <c r="AA6" s="12"/>
      <c r="AB6" s="12"/>
    </row>
    <row r="7" spans="1:28" s="11" customFormat="1" ht="18.75" x14ac:dyDescent="0.2">
      <c r="A7" s="442"/>
      <c r="B7" s="442"/>
      <c r="C7" s="442"/>
      <c r="D7" s="442"/>
      <c r="E7" s="442"/>
      <c r="F7" s="442"/>
      <c r="G7" s="442"/>
      <c r="H7" s="442"/>
      <c r="I7" s="442"/>
      <c r="J7" s="442"/>
      <c r="K7" s="442"/>
      <c r="L7" s="442"/>
      <c r="M7" s="442"/>
      <c r="N7" s="442"/>
      <c r="O7" s="442"/>
      <c r="P7" s="442"/>
      <c r="Q7" s="442"/>
      <c r="R7" s="442"/>
      <c r="S7" s="442"/>
      <c r="T7" s="12"/>
      <c r="U7" s="12"/>
      <c r="V7" s="12"/>
      <c r="W7" s="12"/>
      <c r="X7" s="12"/>
      <c r="Y7" s="12"/>
      <c r="Z7" s="12"/>
      <c r="AA7" s="12"/>
      <c r="AB7" s="12"/>
    </row>
    <row r="8" spans="1:28" s="11" customFormat="1" ht="18.75" x14ac:dyDescent="0.2">
      <c r="A8" s="436" t="str">
        <f>'1. паспорт местоположение'!A9:C9</f>
        <v>Акционерное общество "Россети Янтарь" ДЗО  ПАО "Россети"</v>
      </c>
      <c r="B8" s="436"/>
      <c r="C8" s="436"/>
      <c r="D8" s="436"/>
      <c r="E8" s="436"/>
      <c r="F8" s="436"/>
      <c r="G8" s="436"/>
      <c r="H8" s="436"/>
      <c r="I8" s="436"/>
      <c r="J8" s="436"/>
      <c r="K8" s="436"/>
      <c r="L8" s="436"/>
      <c r="M8" s="436"/>
      <c r="N8" s="436"/>
      <c r="O8" s="436"/>
      <c r="P8" s="436"/>
      <c r="Q8" s="436"/>
      <c r="R8" s="436"/>
      <c r="S8" s="436"/>
      <c r="T8" s="12"/>
      <c r="U8" s="12"/>
      <c r="V8" s="12"/>
      <c r="W8" s="12"/>
      <c r="X8" s="12"/>
      <c r="Y8" s="12"/>
      <c r="Z8" s="12"/>
      <c r="AA8" s="12"/>
      <c r="AB8" s="12"/>
    </row>
    <row r="9" spans="1:28" s="11" customFormat="1" ht="18.75" x14ac:dyDescent="0.2">
      <c r="A9" s="438" t="s">
        <v>6</v>
      </c>
      <c r="B9" s="438"/>
      <c r="C9" s="438"/>
      <c r="D9" s="438"/>
      <c r="E9" s="438"/>
      <c r="F9" s="438"/>
      <c r="G9" s="438"/>
      <c r="H9" s="438"/>
      <c r="I9" s="438"/>
      <c r="J9" s="438"/>
      <c r="K9" s="438"/>
      <c r="L9" s="438"/>
      <c r="M9" s="438"/>
      <c r="N9" s="438"/>
      <c r="O9" s="438"/>
      <c r="P9" s="438"/>
      <c r="Q9" s="438"/>
      <c r="R9" s="438"/>
      <c r="S9" s="438"/>
      <c r="T9" s="12"/>
      <c r="U9" s="12"/>
      <c r="V9" s="12"/>
      <c r="W9" s="12"/>
      <c r="X9" s="12"/>
      <c r="Y9" s="12"/>
      <c r="Z9" s="12"/>
      <c r="AA9" s="12"/>
      <c r="AB9" s="12"/>
    </row>
    <row r="10" spans="1:28" s="11" customFormat="1" ht="18.75" x14ac:dyDescent="0.2">
      <c r="A10" s="442"/>
      <c r="B10" s="442"/>
      <c r="C10" s="442"/>
      <c r="D10" s="442"/>
      <c r="E10" s="442"/>
      <c r="F10" s="442"/>
      <c r="G10" s="442"/>
      <c r="H10" s="442"/>
      <c r="I10" s="442"/>
      <c r="J10" s="442"/>
      <c r="K10" s="442"/>
      <c r="L10" s="442"/>
      <c r="M10" s="442"/>
      <c r="N10" s="442"/>
      <c r="O10" s="442"/>
      <c r="P10" s="442"/>
      <c r="Q10" s="442"/>
      <c r="R10" s="442"/>
      <c r="S10" s="442"/>
      <c r="T10" s="12"/>
      <c r="U10" s="12"/>
      <c r="V10" s="12"/>
      <c r="W10" s="12"/>
      <c r="X10" s="12"/>
      <c r="Y10" s="12"/>
      <c r="Z10" s="12"/>
      <c r="AA10" s="12"/>
      <c r="AB10" s="12"/>
    </row>
    <row r="11" spans="1:28" s="11" customFormat="1" ht="18.75" x14ac:dyDescent="0.2">
      <c r="A11" s="436" t="str">
        <f>'1. паспорт местоположение'!A12:C12</f>
        <v>L_19-0811</v>
      </c>
      <c r="B11" s="436"/>
      <c r="C11" s="436"/>
      <c r="D11" s="436"/>
      <c r="E11" s="436"/>
      <c r="F11" s="436"/>
      <c r="G11" s="436"/>
      <c r="H11" s="436"/>
      <c r="I11" s="436"/>
      <c r="J11" s="436"/>
      <c r="K11" s="436"/>
      <c r="L11" s="436"/>
      <c r="M11" s="436"/>
      <c r="N11" s="436"/>
      <c r="O11" s="436"/>
      <c r="P11" s="436"/>
      <c r="Q11" s="436"/>
      <c r="R11" s="436"/>
      <c r="S11" s="436"/>
      <c r="T11" s="12"/>
      <c r="U11" s="12"/>
      <c r="V11" s="12"/>
      <c r="W11" s="12"/>
      <c r="X11" s="12"/>
      <c r="Y11" s="12"/>
      <c r="Z11" s="12"/>
      <c r="AA11" s="12"/>
      <c r="AB11" s="12"/>
    </row>
    <row r="12" spans="1:28" s="11" customFormat="1" ht="18.75" x14ac:dyDescent="0.2">
      <c r="A12" s="438" t="s">
        <v>5</v>
      </c>
      <c r="B12" s="438"/>
      <c r="C12" s="438"/>
      <c r="D12" s="438"/>
      <c r="E12" s="438"/>
      <c r="F12" s="438"/>
      <c r="G12" s="438"/>
      <c r="H12" s="438"/>
      <c r="I12" s="438"/>
      <c r="J12" s="438"/>
      <c r="K12" s="438"/>
      <c r="L12" s="438"/>
      <c r="M12" s="438"/>
      <c r="N12" s="438"/>
      <c r="O12" s="438"/>
      <c r="P12" s="438"/>
      <c r="Q12" s="438"/>
      <c r="R12" s="438"/>
      <c r="S12" s="438"/>
      <c r="T12" s="12"/>
      <c r="U12" s="12"/>
      <c r="V12" s="12"/>
      <c r="W12" s="12"/>
      <c r="X12" s="12"/>
      <c r="Y12" s="12"/>
      <c r="Z12" s="12"/>
      <c r="AA12" s="12"/>
      <c r="AB12" s="12"/>
    </row>
    <row r="13" spans="1:28" s="8" customFormat="1" ht="15.75" customHeight="1" x14ac:dyDescent="0.2">
      <c r="A13" s="443"/>
      <c r="B13" s="443"/>
      <c r="C13" s="443"/>
      <c r="D13" s="443"/>
      <c r="E13" s="443"/>
      <c r="F13" s="443"/>
      <c r="G13" s="443"/>
      <c r="H13" s="443"/>
      <c r="I13" s="443"/>
      <c r="J13" s="443"/>
      <c r="K13" s="443"/>
      <c r="L13" s="443"/>
      <c r="M13" s="443"/>
      <c r="N13" s="443"/>
      <c r="O13" s="443"/>
      <c r="P13" s="443"/>
      <c r="Q13" s="443"/>
      <c r="R13" s="443"/>
      <c r="S13" s="443"/>
      <c r="T13" s="9"/>
      <c r="U13" s="9"/>
      <c r="V13" s="9"/>
      <c r="W13" s="9"/>
      <c r="X13" s="9"/>
      <c r="Y13" s="9"/>
      <c r="Z13" s="9"/>
      <c r="AA13" s="9"/>
      <c r="AB13" s="9"/>
    </row>
    <row r="14" spans="1:28" s="3" customFormat="1" ht="12" x14ac:dyDescent="0.2">
      <c r="A14" s="436" t="str">
        <f>'1. паспорт местоположение'!A9:C9</f>
        <v>Акционерное общество "Россети Янтарь" ДЗО  ПАО "Россети"</v>
      </c>
      <c r="B14" s="436"/>
      <c r="C14" s="436"/>
      <c r="D14" s="436"/>
      <c r="E14" s="436"/>
      <c r="F14" s="436"/>
      <c r="G14" s="436"/>
      <c r="H14" s="436"/>
      <c r="I14" s="436"/>
      <c r="J14" s="436"/>
      <c r="K14" s="436"/>
      <c r="L14" s="436"/>
      <c r="M14" s="436"/>
      <c r="N14" s="436"/>
      <c r="O14" s="436"/>
      <c r="P14" s="436"/>
      <c r="Q14" s="436"/>
      <c r="R14" s="436"/>
      <c r="S14" s="436"/>
      <c r="T14" s="7"/>
      <c r="U14" s="7"/>
      <c r="V14" s="7"/>
      <c r="W14" s="7"/>
      <c r="X14" s="7"/>
      <c r="Y14" s="7"/>
      <c r="Z14" s="7"/>
      <c r="AA14" s="7"/>
      <c r="AB14" s="7"/>
    </row>
    <row r="15" spans="1:28" s="3" customFormat="1" ht="15" customHeight="1" x14ac:dyDescent="0.2">
      <c r="A15" s="437" t="str">
        <f>'1. паспорт местоположение'!A15:C15</f>
        <v>Расширение РУ 110 кВ ПС 330 кВ Советск-330 для сооружения двух новых присоединений с целью подключения двухцепной ЛЭП 110 кВ на ПС 110 кВ Маломожайская</v>
      </c>
      <c r="B15" s="438"/>
      <c r="C15" s="438"/>
      <c r="D15" s="438"/>
      <c r="E15" s="438"/>
      <c r="F15" s="438"/>
      <c r="G15" s="438"/>
      <c r="H15" s="438"/>
      <c r="I15" s="438"/>
      <c r="J15" s="438"/>
      <c r="K15" s="438"/>
      <c r="L15" s="438"/>
      <c r="M15" s="438"/>
      <c r="N15" s="438"/>
      <c r="O15" s="438"/>
      <c r="P15" s="438"/>
      <c r="Q15" s="438"/>
      <c r="R15" s="438"/>
      <c r="S15" s="438"/>
      <c r="T15" s="5"/>
      <c r="U15" s="5"/>
      <c r="V15" s="5"/>
      <c r="W15" s="5"/>
      <c r="X15" s="5"/>
      <c r="Y15" s="5"/>
      <c r="Z15" s="5"/>
      <c r="AA15" s="5"/>
      <c r="AB15" s="5"/>
    </row>
    <row r="16" spans="1:28" s="3" customFormat="1" ht="15" customHeight="1" x14ac:dyDescent="0.2">
      <c r="A16" s="439"/>
      <c r="B16" s="439"/>
      <c r="C16" s="439"/>
      <c r="D16" s="439"/>
      <c r="E16" s="439"/>
      <c r="F16" s="439"/>
      <c r="G16" s="439"/>
      <c r="H16" s="439"/>
      <c r="I16" s="439"/>
      <c r="J16" s="439"/>
      <c r="K16" s="439"/>
      <c r="L16" s="439"/>
      <c r="M16" s="439"/>
      <c r="N16" s="439"/>
      <c r="O16" s="439"/>
      <c r="P16" s="439"/>
      <c r="Q16" s="439"/>
      <c r="R16" s="439"/>
      <c r="S16" s="439"/>
      <c r="T16" s="4"/>
      <c r="U16" s="4"/>
      <c r="V16" s="4"/>
      <c r="W16" s="4"/>
      <c r="X16" s="4"/>
      <c r="Y16" s="4"/>
    </row>
    <row r="17" spans="1:28" s="3" customFormat="1" ht="45.75" customHeight="1" x14ac:dyDescent="0.2">
      <c r="A17" s="440" t="s">
        <v>484</v>
      </c>
      <c r="B17" s="440"/>
      <c r="C17" s="440"/>
      <c r="D17" s="440"/>
      <c r="E17" s="440"/>
      <c r="F17" s="440"/>
      <c r="G17" s="440"/>
      <c r="H17" s="440"/>
      <c r="I17" s="440"/>
      <c r="J17" s="440"/>
      <c r="K17" s="440"/>
      <c r="L17" s="440"/>
      <c r="M17" s="440"/>
      <c r="N17" s="440"/>
      <c r="O17" s="440"/>
      <c r="P17" s="440"/>
      <c r="Q17" s="440"/>
      <c r="R17" s="440"/>
      <c r="S17" s="440"/>
      <c r="T17" s="6"/>
      <c r="U17" s="6"/>
      <c r="V17" s="6"/>
      <c r="W17" s="6"/>
      <c r="X17" s="6"/>
      <c r="Y17" s="6"/>
      <c r="Z17" s="6"/>
      <c r="AA17" s="6"/>
      <c r="AB17" s="6"/>
    </row>
    <row r="18" spans="1:28" s="3" customFormat="1" ht="15" customHeight="1" x14ac:dyDescent="0.2">
      <c r="A18" s="441"/>
      <c r="B18" s="441"/>
      <c r="C18" s="441"/>
      <c r="D18" s="441"/>
      <c r="E18" s="441"/>
      <c r="F18" s="441"/>
      <c r="G18" s="441"/>
      <c r="H18" s="441"/>
      <c r="I18" s="441"/>
      <c r="J18" s="441"/>
      <c r="K18" s="441"/>
      <c r="L18" s="441"/>
      <c r="M18" s="441"/>
      <c r="N18" s="441"/>
      <c r="O18" s="441"/>
      <c r="P18" s="441"/>
      <c r="Q18" s="441"/>
      <c r="R18" s="441"/>
      <c r="S18" s="441"/>
      <c r="T18" s="4"/>
      <c r="U18" s="4"/>
      <c r="V18" s="4"/>
      <c r="W18" s="4"/>
      <c r="X18" s="4"/>
      <c r="Y18" s="4"/>
    </row>
    <row r="19" spans="1:28" s="3" customFormat="1" ht="54" customHeight="1" x14ac:dyDescent="0.2">
      <c r="A19" s="444" t="s">
        <v>3</v>
      </c>
      <c r="B19" s="444" t="s">
        <v>94</v>
      </c>
      <c r="C19" s="445" t="s">
        <v>378</v>
      </c>
      <c r="D19" s="444" t="s">
        <v>377</v>
      </c>
      <c r="E19" s="444" t="s">
        <v>93</v>
      </c>
      <c r="F19" s="444" t="s">
        <v>92</v>
      </c>
      <c r="G19" s="444" t="s">
        <v>373</v>
      </c>
      <c r="H19" s="444" t="s">
        <v>91</v>
      </c>
      <c r="I19" s="444" t="s">
        <v>90</v>
      </c>
      <c r="J19" s="444" t="s">
        <v>89</v>
      </c>
      <c r="K19" s="444" t="s">
        <v>88</v>
      </c>
      <c r="L19" s="444" t="s">
        <v>87</v>
      </c>
      <c r="M19" s="444" t="s">
        <v>86</v>
      </c>
      <c r="N19" s="444" t="s">
        <v>85</v>
      </c>
      <c r="O19" s="444" t="s">
        <v>84</v>
      </c>
      <c r="P19" s="444" t="s">
        <v>83</v>
      </c>
      <c r="Q19" s="444" t="s">
        <v>376</v>
      </c>
      <c r="R19" s="444"/>
      <c r="S19" s="447" t="s">
        <v>478</v>
      </c>
      <c r="T19" s="4"/>
      <c r="U19" s="4"/>
      <c r="V19" s="4"/>
      <c r="W19" s="4"/>
      <c r="X19" s="4"/>
      <c r="Y19" s="4"/>
    </row>
    <row r="20" spans="1:28" s="3" customFormat="1" ht="180.75" customHeight="1" x14ac:dyDescent="0.2">
      <c r="A20" s="444"/>
      <c r="B20" s="444"/>
      <c r="C20" s="446"/>
      <c r="D20" s="444"/>
      <c r="E20" s="444"/>
      <c r="F20" s="444"/>
      <c r="G20" s="444"/>
      <c r="H20" s="444"/>
      <c r="I20" s="444"/>
      <c r="J20" s="444"/>
      <c r="K20" s="444"/>
      <c r="L20" s="444"/>
      <c r="M20" s="444"/>
      <c r="N20" s="444"/>
      <c r="O20" s="444"/>
      <c r="P20" s="444"/>
      <c r="Q20" s="36" t="s">
        <v>374</v>
      </c>
      <c r="R20" s="37" t="s">
        <v>375</v>
      </c>
      <c r="S20" s="447"/>
      <c r="T20" s="27"/>
      <c r="U20" s="27"/>
      <c r="V20" s="27"/>
      <c r="W20" s="27"/>
      <c r="X20" s="27"/>
      <c r="Y20" s="27"/>
      <c r="Z20" s="26"/>
      <c r="AA20" s="26"/>
      <c r="AB20" s="26"/>
    </row>
    <row r="21" spans="1:28" s="3" customFormat="1" ht="18.75" x14ac:dyDescent="0.2">
      <c r="A21" s="36">
        <v>1</v>
      </c>
      <c r="B21" s="39">
        <v>2</v>
      </c>
      <c r="C21" s="36">
        <v>3</v>
      </c>
      <c r="D21" s="39">
        <v>4</v>
      </c>
      <c r="E21" s="36">
        <v>5</v>
      </c>
      <c r="F21" s="39">
        <v>6</v>
      </c>
      <c r="G21" s="136">
        <v>7</v>
      </c>
      <c r="H21" s="137">
        <v>8</v>
      </c>
      <c r="I21" s="136">
        <v>9</v>
      </c>
      <c r="J21" s="137">
        <v>10</v>
      </c>
      <c r="K21" s="136">
        <v>11</v>
      </c>
      <c r="L21" s="137">
        <v>12</v>
      </c>
      <c r="M21" s="136">
        <v>13</v>
      </c>
      <c r="N21" s="137">
        <v>14</v>
      </c>
      <c r="O21" s="136">
        <v>15</v>
      </c>
      <c r="P21" s="137">
        <v>16</v>
      </c>
      <c r="Q21" s="136">
        <v>17</v>
      </c>
      <c r="R21" s="137">
        <v>18</v>
      </c>
      <c r="S21" s="136">
        <v>19</v>
      </c>
      <c r="T21" s="27"/>
      <c r="U21" s="27"/>
      <c r="V21" s="27"/>
      <c r="W21" s="27"/>
      <c r="X21" s="27"/>
      <c r="Y21" s="27"/>
      <c r="Z21" s="26"/>
      <c r="AA21" s="26"/>
      <c r="AB21" s="26"/>
    </row>
    <row r="22" spans="1:28" s="219" customFormat="1" ht="126" x14ac:dyDescent="0.25">
      <c r="A22" s="241">
        <v>1</v>
      </c>
      <c r="B22" s="227" t="s">
        <v>571</v>
      </c>
      <c r="C22" s="227" t="s">
        <v>651</v>
      </c>
      <c r="D22" s="227" t="s">
        <v>641</v>
      </c>
      <c r="E22" s="227" t="s">
        <v>572</v>
      </c>
      <c r="F22" s="227" t="s">
        <v>573</v>
      </c>
      <c r="G22" s="227" t="s">
        <v>574</v>
      </c>
      <c r="H22" s="228">
        <v>15</v>
      </c>
      <c r="I22" s="229"/>
      <c r="J22" s="228">
        <v>15</v>
      </c>
      <c r="K22" s="227" t="s">
        <v>575</v>
      </c>
      <c r="L22" s="230">
        <v>3</v>
      </c>
      <c r="M22" s="229"/>
      <c r="N22" s="229"/>
      <c r="O22" s="227"/>
      <c r="P22" s="227"/>
      <c r="Q22" s="270" t="s">
        <v>576</v>
      </c>
      <c r="R22" s="271"/>
      <c r="S22" s="231">
        <v>0.17227999999999999</v>
      </c>
      <c r="T22" s="225"/>
      <c r="U22" s="225"/>
      <c r="V22" s="225"/>
      <c r="W22" s="225"/>
      <c r="X22" s="225"/>
      <c r="Y22" s="225"/>
      <c r="Z22" s="225"/>
      <c r="AA22" s="225"/>
      <c r="AB22" s="225"/>
    </row>
    <row r="23" spans="1:28" ht="20.25" customHeight="1" x14ac:dyDescent="0.25">
      <c r="A23" s="104"/>
      <c r="B23" s="39" t="s">
        <v>371</v>
      </c>
      <c r="C23" s="39"/>
      <c r="D23" s="39"/>
      <c r="E23" s="104" t="s">
        <v>372</v>
      </c>
      <c r="F23" s="104" t="s">
        <v>372</v>
      </c>
      <c r="G23" s="104" t="s">
        <v>372</v>
      </c>
      <c r="H23" s="226">
        <f>H22</f>
        <v>15</v>
      </c>
      <c r="I23" s="104"/>
      <c r="J23" s="226">
        <f>J22</f>
        <v>15</v>
      </c>
      <c r="K23" s="104"/>
      <c r="L23" s="104"/>
      <c r="M23" s="104"/>
      <c r="N23" s="104"/>
      <c r="O23" s="104"/>
      <c r="P23" s="104"/>
      <c r="Q23" s="105"/>
      <c r="R23" s="2"/>
      <c r="S23" s="226">
        <f>S22</f>
        <v>0.17227999999999999</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70" zoomScaleNormal="60" zoomScaleSheetLayoutView="70" workbookViewId="0">
      <selection activeCell="F25" sqref="F25:F26"/>
    </sheetView>
  </sheetViews>
  <sheetFormatPr defaultColWidth="10.7109375" defaultRowHeight="15.75" x14ac:dyDescent="0.25"/>
  <cols>
    <col min="1" max="1" width="9.5703125" style="41" customWidth="1"/>
    <col min="2" max="3" width="14" style="41" customWidth="1"/>
    <col min="4" max="4" width="17.140625" style="41" customWidth="1"/>
    <col min="5" max="5" width="15.5703125" style="41" customWidth="1"/>
    <col min="6" max="6" width="19" style="41" customWidth="1"/>
    <col min="7" max="7" width="8.7109375" style="41" customWidth="1"/>
    <col min="8" max="8" width="2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4"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8" t="str">
        <f>'1. паспорт местоположение'!A5:C5</f>
        <v>Год раскрытия информации: 2026 год</v>
      </c>
      <c r="B6" s="428"/>
      <c r="C6" s="428"/>
      <c r="D6" s="428"/>
      <c r="E6" s="428"/>
      <c r="F6" s="428"/>
      <c r="G6" s="428"/>
      <c r="H6" s="428"/>
      <c r="I6" s="428"/>
      <c r="J6" s="428"/>
      <c r="K6" s="428"/>
      <c r="L6" s="428"/>
      <c r="M6" s="428"/>
      <c r="N6" s="428"/>
      <c r="O6" s="428"/>
      <c r="P6" s="428"/>
      <c r="Q6" s="428"/>
      <c r="R6" s="428"/>
      <c r="S6" s="428"/>
      <c r="T6" s="428"/>
    </row>
    <row r="7" spans="1:20" s="11" customFormat="1" x14ac:dyDescent="0.2">
      <c r="A7" s="16"/>
      <c r="H7" s="15"/>
    </row>
    <row r="8" spans="1:20" s="11" customFormat="1" ht="18.75" x14ac:dyDescent="0.2">
      <c r="A8" s="442" t="s">
        <v>7</v>
      </c>
      <c r="B8" s="442"/>
      <c r="C8" s="442"/>
      <c r="D8" s="442"/>
      <c r="E8" s="442"/>
      <c r="F8" s="442"/>
      <c r="G8" s="442"/>
      <c r="H8" s="442"/>
      <c r="I8" s="442"/>
      <c r="J8" s="442"/>
      <c r="K8" s="442"/>
      <c r="L8" s="442"/>
      <c r="M8" s="442"/>
      <c r="N8" s="442"/>
      <c r="O8" s="442"/>
      <c r="P8" s="442"/>
      <c r="Q8" s="442"/>
      <c r="R8" s="442"/>
      <c r="S8" s="442"/>
      <c r="T8" s="442"/>
    </row>
    <row r="9" spans="1:20" s="11" customFormat="1" ht="18.75" x14ac:dyDescent="0.2">
      <c r="A9" s="442"/>
      <c r="B9" s="442"/>
      <c r="C9" s="442"/>
      <c r="D9" s="442"/>
      <c r="E9" s="442"/>
      <c r="F9" s="442"/>
      <c r="G9" s="442"/>
      <c r="H9" s="442"/>
      <c r="I9" s="442"/>
      <c r="J9" s="442"/>
      <c r="K9" s="442"/>
      <c r="L9" s="442"/>
      <c r="M9" s="442"/>
      <c r="N9" s="442"/>
      <c r="O9" s="442"/>
      <c r="P9" s="442"/>
      <c r="Q9" s="442"/>
      <c r="R9" s="442"/>
      <c r="S9" s="442"/>
      <c r="T9" s="442"/>
    </row>
    <row r="10" spans="1:20" s="11" customFormat="1" ht="18.75" customHeight="1" x14ac:dyDescent="0.2">
      <c r="A10" s="436" t="str">
        <f>'1. паспорт местоположение'!A9:C9</f>
        <v>Акционерное общество "Россети Янтарь" ДЗО  ПАО "Россети"</v>
      </c>
      <c r="B10" s="436"/>
      <c r="C10" s="436"/>
      <c r="D10" s="436"/>
      <c r="E10" s="436"/>
      <c r="F10" s="436"/>
      <c r="G10" s="436"/>
      <c r="H10" s="436"/>
      <c r="I10" s="436"/>
      <c r="J10" s="436"/>
      <c r="K10" s="436"/>
      <c r="L10" s="436"/>
      <c r="M10" s="436"/>
      <c r="N10" s="436"/>
      <c r="O10" s="436"/>
      <c r="P10" s="436"/>
      <c r="Q10" s="436"/>
      <c r="R10" s="436"/>
      <c r="S10" s="436"/>
      <c r="T10" s="436"/>
    </row>
    <row r="11" spans="1:20" s="11" customFormat="1" ht="18.75" customHeight="1" x14ac:dyDescent="0.2">
      <c r="A11" s="438" t="s">
        <v>6</v>
      </c>
      <c r="B11" s="438"/>
      <c r="C11" s="438"/>
      <c r="D11" s="438"/>
      <c r="E11" s="438"/>
      <c r="F11" s="438"/>
      <c r="G11" s="438"/>
      <c r="H11" s="438"/>
      <c r="I11" s="438"/>
      <c r="J11" s="438"/>
      <c r="K11" s="438"/>
      <c r="L11" s="438"/>
      <c r="M11" s="438"/>
      <c r="N11" s="438"/>
      <c r="O11" s="438"/>
      <c r="P11" s="438"/>
      <c r="Q11" s="438"/>
      <c r="R11" s="438"/>
      <c r="S11" s="438"/>
      <c r="T11" s="438"/>
    </row>
    <row r="12" spans="1:20" s="11" customFormat="1" ht="18.75" x14ac:dyDescent="0.2">
      <c r="A12" s="442"/>
      <c r="B12" s="442"/>
      <c r="C12" s="442"/>
      <c r="D12" s="442"/>
      <c r="E12" s="442"/>
      <c r="F12" s="442"/>
      <c r="G12" s="442"/>
      <c r="H12" s="442"/>
      <c r="I12" s="442"/>
      <c r="J12" s="442"/>
      <c r="K12" s="442"/>
      <c r="L12" s="442"/>
      <c r="M12" s="442"/>
      <c r="N12" s="442"/>
      <c r="O12" s="442"/>
      <c r="P12" s="442"/>
      <c r="Q12" s="442"/>
      <c r="R12" s="442"/>
      <c r="S12" s="442"/>
      <c r="T12" s="442"/>
    </row>
    <row r="13" spans="1:20" s="11" customFormat="1" ht="18.75" customHeight="1" x14ac:dyDescent="0.2">
      <c r="A13" s="436" t="str">
        <f>'1. паспорт местоположение'!A12:C12</f>
        <v>L_19-0811</v>
      </c>
      <c r="B13" s="436"/>
      <c r="C13" s="436"/>
      <c r="D13" s="436"/>
      <c r="E13" s="436"/>
      <c r="F13" s="436"/>
      <c r="G13" s="436"/>
      <c r="H13" s="436"/>
      <c r="I13" s="436"/>
      <c r="J13" s="436"/>
      <c r="K13" s="436"/>
      <c r="L13" s="436"/>
      <c r="M13" s="436"/>
      <c r="N13" s="436"/>
      <c r="O13" s="436"/>
      <c r="P13" s="436"/>
      <c r="Q13" s="436"/>
      <c r="R13" s="436"/>
      <c r="S13" s="436"/>
      <c r="T13" s="436"/>
    </row>
    <row r="14" spans="1:20" s="11" customFormat="1" ht="18.75" customHeight="1" x14ac:dyDescent="0.2">
      <c r="A14" s="438" t="s">
        <v>5</v>
      </c>
      <c r="B14" s="438"/>
      <c r="C14" s="438"/>
      <c r="D14" s="438"/>
      <c r="E14" s="438"/>
      <c r="F14" s="438"/>
      <c r="G14" s="438"/>
      <c r="H14" s="438"/>
      <c r="I14" s="438"/>
      <c r="J14" s="438"/>
      <c r="K14" s="438"/>
      <c r="L14" s="438"/>
      <c r="M14" s="438"/>
      <c r="N14" s="438"/>
      <c r="O14" s="438"/>
      <c r="P14" s="438"/>
      <c r="Q14" s="438"/>
      <c r="R14" s="438"/>
      <c r="S14" s="438"/>
      <c r="T14" s="438"/>
    </row>
    <row r="15" spans="1:20" s="8" customFormat="1" ht="15.75" customHeight="1" x14ac:dyDescent="0.2">
      <c r="A15" s="443"/>
      <c r="B15" s="443"/>
      <c r="C15" s="443"/>
      <c r="D15" s="443"/>
      <c r="E15" s="443"/>
      <c r="F15" s="443"/>
      <c r="G15" s="443"/>
      <c r="H15" s="443"/>
      <c r="I15" s="443"/>
      <c r="J15" s="443"/>
      <c r="K15" s="443"/>
      <c r="L15" s="443"/>
      <c r="M15" s="443"/>
      <c r="N15" s="443"/>
      <c r="O15" s="443"/>
      <c r="P15" s="443"/>
      <c r="Q15" s="443"/>
      <c r="R15" s="443"/>
      <c r="S15" s="443"/>
      <c r="T15" s="443"/>
    </row>
    <row r="16" spans="1:20" s="3" customFormat="1" ht="12" x14ac:dyDescent="0.2">
      <c r="A16" s="436" t="str">
        <f>'1. паспорт местоположение'!A15</f>
        <v>Расширение РУ 110 кВ ПС 330 кВ Советск-330 для сооружения двух новых присоединений с целью подключения двухцепной ЛЭП 110 кВ на ПС 110 кВ Маломожайская</v>
      </c>
      <c r="B16" s="436"/>
      <c r="C16" s="436"/>
      <c r="D16" s="436"/>
      <c r="E16" s="436"/>
      <c r="F16" s="436"/>
      <c r="G16" s="436"/>
      <c r="H16" s="436"/>
      <c r="I16" s="436"/>
      <c r="J16" s="436"/>
      <c r="K16" s="436"/>
      <c r="L16" s="436"/>
      <c r="M16" s="436"/>
      <c r="N16" s="436"/>
      <c r="O16" s="436"/>
      <c r="P16" s="436"/>
      <c r="Q16" s="436"/>
      <c r="R16" s="436"/>
      <c r="S16" s="436"/>
      <c r="T16" s="436"/>
    </row>
    <row r="17" spans="1:113" s="3" customFormat="1" ht="15" customHeight="1" x14ac:dyDescent="0.2">
      <c r="A17" s="438" t="s">
        <v>4</v>
      </c>
      <c r="B17" s="438"/>
      <c r="C17" s="438"/>
      <c r="D17" s="438"/>
      <c r="E17" s="438"/>
      <c r="F17" s="438"/>
      <c r="G17" s="438"/>
      <c r="H17" s="438"/>
      <c r="I17" s="438"/>
      <c r="J17" s="438"/>
      <c r="K17" s="438"/>
      <c r="L17" s="438"/>
      <c r="M17" s="438"/>
      <c r="N17" s="438"/>
      <c r="O17" s="438"/>
      <c r="P17" s="438"/>
      <c r="Q17" s="438"/>
      <c r="R17" s="438"/>
      <c r="S17" s="438"/>
      <c r="T17" s="438"/>
    </row>
    <row r="18" spans="1:113" s="3" customFormat="1" ht="15" customHeight="1" x14ac:dyDescent="0.2">
      <c r="A18" s="439"/>
      <c r="B18" s="439"/>
      <c r="C18" s="439"/>
      <c r="D18" s="439"/>
      <c r="E18" s="439"/>
      <c r="F18" s="439"/>
      <c r="G18" s="439"/>
      <c r="H18" s="439"/>
      <c r="I18" s="439"/>
      <c r="J18" s="439"/>
      <c r="K18" s="439"/>
      <c r="L18" s="439"/>
      <c r="M18" s="439"/>
      <c r="N18" s="439"/>
      <c r="O18" s="439"/>
      <c r="P18" s="439"/>
      <c r="Q18" s="439"/>
      <c r="R18" s="439"/>
      <c r="S18" s="439"/>
      <c r="T18" s="439"/>
    </row>
    <row r="19" spans="1:113" s="3" customFormat="1" ht="15" customHeight="1" x14ac:dyDescent="0.2">
      <c r="A19" s="455" t="s">
        <v>489</v>
      </c>
      <c r="B19" s="455"/>
      <c r="C19" s="455"/>
      <c r="D19" s="455"/>
      <c r="E19" s="455"/>
      <c r="F19" s="455"/>
      <c r="G19" s="455"/>
      <c r="H19" s="455"/>
      <c r="I19" s="455"/>
      <c r="J19" s="455"/>
      <c r="K19" s="455"/>
      <c r="L19" s="455"/>
      <c r="M19" s="455"/>
      <c r="N19" s="455"/>
      <c r="O19" s="455"/>
      <c r="P19" s="455"/>
      <c r="Q19" s="455"/>
      <c r="R19" s="455"/>
      <c r="S19" s="455"/>
      <c r="T19" s="455"/>
    </row>
    <row r="20" spans="1:113" s="49" customFormat="1" ht="21" customHeight="1" x14ac:dyDescent="0.25">
      <c r="A20" s="456"/>
      <c r="B20" s="456"/>
      <c r="C20" s="456"/>
      <c r="D20" s="456"/>
      <c r="E20" s="456"/>
      <c r="F20" s="456"/>
      <c r="G20" s="456"/>
      <c r="H20" s="456"/>
      <c r="I20" s="456"/>
      <c r="J20" s="456"/>
      <c r="K20" s="456"/>
      <c r="L20" s="456"/>
      <c r="M20" s="456"/>
      <c r="N20" s="456"/>
      <c r="O20" s="456"/>
      <c r="P20" s="456"/>
      <c r="Q20" s="456"/>
      <c r="R20" s="456"/>
      <c r="S20" s="456"/>
      <c r="T20" s="456"/>
    </row>
    <row r="21" spans="1:113" ht="46.5" customHeight="1" x14ac:dyDescent="0.25">
      <c r="A21" s="457" t="s">
        <v>3</v>
      </c>
      <c r="B21" s="460" t="s">
        <v>218</v>
      </c>
      <c r="C21" s="461"/>
      <c r="D21" s="464" t="s">
        <v>116</v>
      </c>
      <c r="E21" s="460" t="s">
        <v>518</v>
      </c>
      <c r="F21" s="461"/>
      <c r="G21" s="460" t="s">
        <v>268</v>
      </c>
      <c r="H21" s="461"/>
      <c r="I21" s="460" t="s">
        <v>115</v>
      </c>
      <c r="J21" s="461"/>
      <c r="K21" s="464" t="s">
        <v>114</v>
      </c>
      <c r="L21" s="460" t="s">
        <v>113</v>
      </c>
      <c r="M21" s="461"/>
      <c r="N21" s="460" t="s">
        <v>514</v>
      </c>
      <c r="O21" s="461"/>
      <c r="P21" s="464" t="s">
        <v>112</v>
      </c>
      <c r="Q21" s="452" t="s">
        <v>111</v>
      </c>
      <c r="R21" s="453"/>
      <c r="S21" s="452" t="s">
        <v>110</v>
      </c>
      <c r="T21" s="454"/>
    </row>
    <row r="22" spans="1:113" ht="204.75" customHeight="1" x14ac:dyDescent="0.25">
      <c r="A22" s="458"/>
      <c r="B22" s="462"/>
      <c r="C22" s="463"/>
      <c r="D22" s="467"/>
      <c r="E22" s="462"/>
      <c r="F22" s="463"/>
      <c r="G22" s="462"/>
      <c r="H22" s="463"/>
      <c r="I22" s="462"/>
      <c r="J22" s="463"/>
      <c r="K22" s="465"/>
      <c r="L22" s="462"/>
      <c r="M22" s="463"/>
      <c r="N22" s="462"/>
      <c r="O22" s="463"/>
      <c r="P22" s="465"/>
      <c r="Q22" s="94" t="s">
        <v>109</v>
      </c>
      <c r="R22" s="94" t="s">
        <v>488</v>
      </c>
      <c r="S22" s="94" t="s">
        <v>108</v>
      </c>
      <c r="T22" s="94" t="s">
        <v>107</v>
      </c>
    </row>
    <row r="23" spans="1:113" ht="51.75" customHeight="1" x14ac:dyDescent="0.25">
      <c r="A23" s="459"/>
      <c r="B23" s="142" t="s">
        <v>105</v>
      </c>
      <c r="C23" s="142" t="s">
        <v>106</v>
      </c>
      <c r="D23" s="465"/>
      <c r="E23" s="142" t="s">
        <v>105</v>
      </c>
      <c r="F23" s="142" t="s">
        <v>106</v>
      </c>
      <c r="G23" s="142" t="s">
        <v>105</v>
      </c>
      <c r="H23" s="142" t="s">
        <v>106</v>
      </c>
      <c r="I23" s="142" t="s">
        <v>105</v>
      </c>
      <c r="J23" s="142" t="s">
        <v>106</v>
      </c>
      <c r="K23" s="142" t="s">
        <v>105</v>
      </c>
      <c r="L23" s="142" t="s">
        <v>105</v>
      </c>
      <c r="M23" s="142" t="s">
        <v>106</v>
      </c>
      <c r="N23" s="142" t="s">
        <v>105</v>
      </c>
      <c r="O23" s="142" t="s">
        <v>106</v>
      </c>
      <c r="P23" s="143" t="s">
        <v>105</v>
      </c>
      <c r="Q23" s="94" t="s">
        <v>105</v>
      </c>
      <c r="R23" s="94" t="s">
        <v>105</v>
      </c>
      <c r="S23" s="94" t="s">
        <v>105</v>
      </c>
      <c r="T23" s="94" t="s">
        <v>105</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9" customFormat="1" ht="31.5" x14ac:dyDescent="0.25">
      <c r="A25" s="448">
        <v>1</v>
      </c>
      <c r="B25" s="450" t="s">
        <v>577</v>
      </c>
      <c r="C25" s="450" t="s">
        <v>577</v>
      </c>
      <c r="D25" s="282" t="s">
        <v>487</v>
      </c>
      <c r="E25" s="291" t="s">
        <v>372</v>
      </c>
      <c r="F25" s="421" t="s">
        <v>659</v>
      </c>
      <c r="G25" s="291" t="s">
        <v>372</v>
      </c>
      <c r="H25" s="291" t="s">
        <v>648</v>
      </c>
      <c r="I25" s="292" t="s">
        <v>372</v>
      </c>
      <c r="J25" s="292" t="s">
        <v>563</v>
      </c>
      <c r="K25" s="292" t="s">
        <v>372</v>
      </c>
      <c r="L25" s="292" t="s">
        <v>372</v>
      </c>
      <c r="M25" s="292">
        <v>110</v>
      </c>
      <c r="N25" s="293" t="s">
        <v>372</v>
      </c>
      <c r="O25" s="293" t="s">
        <v>372</v>
      </c>
      <c r="P25" s="292" t="s">
        <v>372</v>
      </c>
      <c r="Q25" s="292" t="s">
        <v>372</v>
      </c>
      <c r="R25" s="292" t="s">
        <v>372</v>
      </c>
      <c r="S25" s="292" t="s">
        <v>372</v>
      </c>
      <c r="T25" s="292" t="s">
        <v>372</v>
      </c>
    </row>
    <row r="26" spans="1:113" s="49" customFormat="1" ht="31.5" x14ac:dyDescent="0.25">
      <c r="A26" s="449"/>
      <c r="B26" s="451"/>
      <c r="C26" s="451"/>
      <c r="D26" s="282" t="s">
        <v>487</v>
      </c>
      <c r="E26" s="291" t="s">
        <v>372</v>
      </c>
      <c r="F26" s="421" t="s">
        <v>659</v>
      </c>
      <c r="G26" s="291" t="s">
        <v>372</v>
      </c>
      <c r="H26" s="291" t="s">
        <v>649</v>
      </c>
      <c r="I26" s="292" t="s">
        <v>372</v>
      </c>
      <c r="J26" s="292" t="s">
        <v>563</v>
      </c>
      <c r="K26" s="292" t="s">
        <v>372</v>
      </c>
      <c r="L26" s="292" t="s">
        <v>372</v>
      </c>
      <c r="M26" s="292">
        <v>110</v>
      </c>
      <c r="N26" s="293" t="s">
        <v>372</v>
      </c>
      <c r="O26" s="293" t="s">
        <v>372</v>
      </c>
      <c r="P26" s="292" t="s">
        <v>372</v>
      </c>
      <c r="Q26" s="292" t="s">
        <v>372</v>
      </c>
      <c r="R26" s="292" t="s">
        <v>372</v>
      </c>
      <c r="S26" s="292" t="s">
        <v>372</v>
      </c>
      <c r="T26" s="292" t="s">
        <v>372</v>
      </c>
    </row>
    <row r="27" spans="1:113" ht="3" customHeight="1" x14ac:dyDescent="0.25">
      <c r="O27" s="41" t="e">
        <f>O26-N26</f>
        <v>#VALUE!</v>
      </c>
    </row>
    <row r="28" spans="1:113" s="47" customFormat="1" ht="12.75" x14ac:dyDescent="0.2">
      <c r="B28" s="48"/>
      <c r="C28" s="48"/>
      <c r="K28" s="48"/>
    </row>
    <row r="29" spans="1:113" s="47" customFormat="1" x14ac:dyDescent="0.25">
      <c r="B29" s="45" t="s">
        <v>104</v>
      </c>
      <c r="C29" s="45"/>
      <c r="D29" s="45"/>
      <c r="E29" s="45"/>
      <c r="F29" s="45"/>
      <c r="G29" s="45"/>
      <c r="H29" s="45"/>
      <c r="I29" s="45"/>
      <c r="J29" s="45"/>
      <c r="K29" s="45"/>
      <c r="L29" s="45"/>
      <c r="M29" s="45"/>
      <c r="N29" s="45"/>
      <c r="O29" s="45"/>
      <c r="P29" s="45"/>
      <c r="Q29" s="45"/>
      <c r="R29" s="45"/>
    </row>
    <row r="30" spans="1:113" x14ac:dyDescent="0.25">
      <c r="B30" s="466" t="s">
        <v>524</v>
      </c>
      <c r="C30" s="466"/>
      <c r="D30" s="466"/>
      <c r="E30" s="466"/>
      <c r="F30" s="466"/>
      <c r="G30" s="466"/>
      <c r="H30" s="466"/>
      <c r="I30" s="466"/>
      <c r="J30" s="466"/>
      <c r="K30" s="466"/>
      <c r="L30" s="466"/>
      <c r="M30" s="466"/>
      <c r="N30" s="466"/>
      <c r="O30" s="466"/>
      <c r="P30" s="466"/>
      <c r="Q30" s="466"/>
      <c r="R30" s="466"/>
    </row>
    <row r="31" spans="1:113" x14ac:dyDescent="0.25">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487</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4" t="s">
        <v>103</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x14ac:dyDescent="0.25">
      <c r="B34" s="44" t="s">
        <v>102</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101</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100</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99</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98</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97</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96</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95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30">
    <mergeCell ref="B30:R30"/>
    <mergeCell ref="L21:M22"/>
    <mergeCell ref="N21:O22"/>
    <mergeCell ref="P21:P22"/>
    <mergeCell ref="D21:D23"/>
    <mergeCell ref="B21:C22"/>
    <mergeCell ref="A18:T18"/>
    <mergeCell ref="A19:T19"/>
    <mergeCell ref="A20:T20"/>
    <mergeCell ref="A21:A23"/>
    <mergeCell ref="E21:F22"/>
    <mergeCell ref="G21:H22"/>
    <mergeCell ref="I21:J22"/>
    <mergeCell ref="K21:K22"/>
    <mergeCell ref="A25:A26"/>
    <mergeCell ref="B25:B26"/>
    <mergeCell ref="C25:C26"/>
    <mergeCell ref="A6:T6"/>
    <mergeCell ref="Q21:R21"/>
    <mergeCell ref="S21:T21"/>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1" zoomScale="80" zoomScaleSheetLayoutView="80" workbookViewId="0">
      <selection activeCell="A26" sqref="A26"/>
    </sheetView>
  </sheetViews>
  <sheetFormatPr defaultColWidth="10.7109375" defaultRowHeight="15.75" x14ac:dyDescent="0.25"/>
  <cols>
    <col min="1" max="1" width="10.7109375" style="41"/>
    <col min="2" max="2" width="22.42578125" style="283" customWidth="1"/>
    <col min="3" max="3" width="26.140625" style="283" customWidth="1"/>
    <col min="4" max="4" width="22.42578125" style="41" customWidth="1"/>
    <col min="5" max="5" width="25.425781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4" t="s">
        <v>66</v>
      </c>
    </row>
    <row r="2" spans="1:27" s="11" customFormat="1" ht="18.75" customHeight="1" x14ac:dyDescent="0.3">
      <c r="B2" s="284"/>
      <c r="C2" s="284"/>
      <c r="E2" s="17"/>
      <c r="Q2" s="15"/>
      <c r="R2" s="15"/>
      <c r="AA2" s="14" t="s">
        <v>8</v>
      </c>
    </row>
    <row r="3" spans="1:27" s="11" customFormat="1" ht="18.75" customHeight="1" x14ac:dyDescent="0.3">
      <c r="B3" s="284"/>
      <c r="C3" s="284"/>
      <c r="E3" s="17"/>
      <c r="Q3" s="15"/>
      <c r="R3" s="15"/>
      <c r="AA3" s="14" t="s">
        <v>65</v>
      </c>
    </row>
    <row r="4" spans="1:27" s="11" customFormat="1" x14ac:dyDescent="0.2">
      <c r="B4" s="284"/>
      <c r="C4" s="284"/>
      <c r="E4" s="16"/>
      <c r="Q4" s="15"/>
      <c r="R4" s="15"/>
    </row>
    <row r="5" spans="1:27" s="11" customFormat="1" x14ac:dyDescent="0.2">
      <c r="A5" s="428" t="str">
        <f>'1. паспорт местоположение'!A5:C5</f>
        <v>Год раскрытия информации: 2026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row>
    <row r="6" spans="1:27" s="11" customFormat="1" x14ac:dyDescent="0.2">
      <c r="A6" s="145"/>
      <c r="B6" s="285"/>
      <c r="C6" s="285"/>
      <c r="D6" s="145"/>
      <c r="E6" s="145"/>
      <c r="F6" s="145"/>
      <c r="G6" s="145"/>
      <c r="H6" s="145"/>
      <c r="I6" s="145"/>
      <c r="J6" s="145"/>
      <c r="K6" s="145"/>
      <c r="L6" s="145"/>
      <c r="M6" s="145"/>
      <c r="N6" s="145"/>
      <c r="O6" s="145"/>
      <c r="P6" s="145"/>
      <c r="Q6" s="145"/>
      <c r="R6" s="145"/>
      <c r="S6" s="145"/>
      <c r="T6" s="145"/>
    </row>
    <row r="7" spans="1:27" s="11" customFormat="1" ht="18.75" x14ac:dyDescent="0.2">
      <c r="B7" s="284"/>
      <c r="C7" s="284"/>
      <c r="E7" s="442" t="s">
        <v>7</v>
      </c>
      <c r="F7" s="442"/>
      <c r="G7" s="442"/>
      <c r="H7" s="442"/>
      <c r="I7" s="442"/>
      <c r="J7" s="442"/>
      <c r="K7" s="442"/>
      <c r="L7" s="442"/>
      <c r="M7" s="442"/>
      <c r="N7" s="442"/>
      <c r="O7" s="442"/>
      <c r="P7" s="442"/>
      <c r="Q7" s="442"/>
      <c r="R7" s="442"/>
      <c r="S7" s="442"/>
      <c r="T7" s="442"/>
      <c r="U7" s="442"/>
      <c r="V7" s="442"/>
      <c r="W7" s="442"/>
      <c r="X7" s="442"/>
      <c r="Y7" s="442"/>
    </row>
    <row r="8" spans="1:27" s="11" customFormat="1" ht="18.75" x14ac:dyDescent="0.2">
      <c r="B8" s="284"/>
      <c r="C8" s="284"/>
      <c r="E8" s="13"/>
      <c r="F8" s="13"/>
      <c r="G8" s="13"/>
      <c r="H8" s="13"/>
      <c r="I8" s="13"/>
      <c r="J8" s="13"/>
      <c r="K8" s="13"/>
      <c r="L8" s="13"/>
      <c r="M8" s="13"/>
      <c r="N8" s="13"/>
      <c r="O8" s="13"/>
      <c r="P8" s="13"/>
      <c r="Q8" s="13"/>
      <c r="R8" s="13"/>
      <c r="S8" s="12"/>
      <c r="T8" s="12"/>
      <c r="U8" s="12"/>
      <c r="V8" s="12"/>
      <c r="W8" s="12"/>
    </row>
    <row r="9" spans="1:27" s="11" customFormat="1" ht="18.75" customHeight="1" x14ac:dyDescent="0.2">
      <c r="B9" s="284"/>
      <c r="C9" s="284"/>
      <c r="E9" s="436" t="str">
        <f>'1. паспорт местоположение'!A9</f>
        <v>Акционерное общество "Россети Янтарь" ДЗО  ПАО "Россети"</v>
      </c>
      <c r="F9" s="436"/>
      <c r="G9" s="436"/>
      <c r="H9" s="436"/>
      <c r="I9" s="436"/>
      <c r="J9" s="436"/>
      <c r="K9" s="436"/>
      <c r="L9" s="436"/>
      <c r="M9" s="436"/>
      <c r="N9" s="436"/>
      <c r="O9" s="436"/>
      <c r="P9" s="436"/>
      <c r="Q9" s="436"/>
      <c r="R9" s="436"/>
      <c r="S9" s="436"/>
      <c r="T9" s="436"/>
      <c r="U9" s="436"/>
      <c r="V9" s="436"/>
      <c r="W9" s="436"/>
      <c r="X9" s="436"/>
      <c r="Y9" s="436"/>
    </row>
    <row r="10" spans="1:27" s="11" customFormat="1" ht="18.75" customHeight="1" x14ac:dyDescent="0.2">
      <c r="B10" s="284"/>
      <c r="C10" s="284"/>
      <c r="E10" s="438" t="s">
        <v>6</v>
      </c>
      <c r="F10" s="438"/>
      <c r="G10" s="438"/>
      <c r="H10" s="438"/>
      <c r="I10" s="438"/>
      <c r="J10" s="438"/>
      <c r="K10" s="438"/>
      <c r="L10" s="438"/>
      <c r="M10" s="438"/>
      <c r="N10" s="438"/>
      <c r="O10" s="438"/>
      <c r="P10" s="438"/>
      <c r="Q10" s="438"/>
      <c r="R10" s="438"/>
      <c r="S10" s="438"/>
      <c r="T10" s="438"/>
      <c r="U10" s="438"/>
      <c r="V10" s="438"/>
      <c r="W10" s="438"/>
      <c r="X10" s="438"/>
      <c r="Y10" s="438"/>
    </row>
    <row r="11" spans="1:27" s="11" customFormat="1" ht="18.75" x14ac:dyDescent="0.2">
      <c r="B11" s="284"/>
      <c r="C11" s="284"/>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B12" s="284"/>
      <c r="C12" s="284"/>
      <c r="E12" s="436" t="str">
        <f>'1. паспорт местоположение'!A12</f>
        <v>L_19-0811</v>
      </c>
      <c r="F12" s="436"/>
      <c r="G12" s="436"/>
      <c r="H12" s="436"/>
      <c r="I12" s="436"/>
      <c r="J12" s="436"/>
      <c r="K12" s="436"/>
      <c r="L12" s="436"/>
      <c r="M12" s="436"/>
      <c r="N12" s="436"/>
      <c r="O12" s="436"/>
      <c r="P12" s="436"/>
      <c r="Q12" s="436"/>
      <c r="R12" s="436"/>
      <c r="S12" s="436"/>
      <c r="T12" s="436"/>
      <c r="U12" s="436"/>
      <c r="V12" s="436"/>
      <c r="W12" s="436"/>
      <c r="X12" s="436"/>
      <c r="Y12" s="436"/>
    </row>
    <row r="13" spans="1:27" s="11" customFormat="1" ht="18.75" customHeight="1" x14ac:dyDescent="0.2">
      <c r="B13" s="284"/>
      <c r="C13" s="284"/>
      <c r="E13" s="438" t="s">
        <v>5</v>
      </c>
      <c r="F13" s="438"/>
      <c r="G13" s="438"/>
      <c r="H13" s="438"/>
      <c r="I13" s="438"/>
      <c r="J13" s="438"/>
      <c r="K13" s="438"/>
      <c r="L13" s="438"/>
      <c r="M13" s="438"/>
      <c r="N13" s="438"/>
      <c r="O13" s="438"/>
      <c r="P13" s="438"/>
      <c r="Q13" s="438"/>
      <c r="R13" s="438"/>
      <c r="S13" s="438"/>
      <c r="T13" s="438"/>
      <c r="U13" s="438"/>
      <c r="V13" s="438"/>
      <c r="W13" s="438"/>
      <c r="X13" s="438"/>
      <c r="Y13" s="438"/>
    </row>
    <row r="14" spans="1:27" s="8" customFormat="1" ht="15.75" customHeight="1" x14ac:dyDescent="0.2">
      <c r="B14" s="286"/>
      <c r="C14" s="286"/>
      <c r="E14" s="9"/>
      <c r="F14" s="9"/>
      <c r="G14" s="9"/>
      <c r="H14" s="9"/>
      <c r="I14" s="9"/>
      <c r="J14" s="9"/>
      <c r="K14" s="9"/>
      <c r="L14" s="9"/>
      <c r="M14" s="9"/>
      <c r="N14" s="9"/>
      <c r="O14" s="9"/>
      <c r="P14" s="9"/>
      <c r="Q14" s="9"/>
      <c r="R14" s="9"/>
      <c r="S14" s="9"/>
      <c r="T14" s="9"/>
      <c r="U14" s="9"/>
      <c r="V14" s="9"/>
      <c r="W14" s="9"/>
    </row>
    <row r="15" spans="1:27" s="3" customFormat="1" ht="12" x14ac:dyDescent="0.2">
      <c r="B15" s="287"/>
      <c r="C15" s="287"/>
      <c r="E15" s="436" t="str">
        <f>'1. паспорт местоположение'!A15</f>
        <v>Расширение РУ 110 кВ ПС 330 кВ Советск-330 для сооружения двух новых присоединений с целью подключения двухцепной ЛЭП 110 кВ на ПС 110 кВ Маломожайская</v>
      </c>
      <c r="F15" s="436"/>
      <c r="G15" s="436"/>
      <c r="H15" s="436"/>
      <c r="I15" s="436"/>
      <c r="J15" s="436"/>
      <c r="K15" s="436"/>
      <c r="L15" s="436"/>
      <c r="M15" s="436"/>
      <c r="N15" s="436"/>
      <c r="O15" s="436"/>
      <c r="P15" s="436"/>
      <c r="Q15" s="436"/>
      <c r="R15" s="436"/>
      <c r="S15" s="436"/>
      <c r="T15" s="436"/>
      <c r="U15" s="436"/>
      <c r="V15" s="436"/>
      <c r="W15" s="436"/>
      <c r="X15" s="436"/>
      <c r="Y15" s="436"/>
    </row>
    <row r="16" spans="1:27" s="3" customFormat="1" ht="15" customHeight="1" x14ac:dyDescent="0.2">
      <c r="B16" s="287"/>
      <c r="C16" s="287"/>
      <c r="E16" s="438" t="s">
        <v>4</v>
      </c>
      <c r="F16" s="438"/>
      <c r="G16" s="438"/>
      <c r="H16" s="438"/>
      <c r="I16" s="438"/>
      <c r="J16" s="438"/>
      <c r="K16" s="438"/>
      <c r="L16" s="438"/>
      <c r="M16" s="438"/>
      <c r="N16" s="438"/>
      <c r="O16" s="438"/>
      <c r="P16" s="438"/>
      <c r="Q16" s="438"/>
      <c r="R16" s="438"/>
      <c r="S16" s="438"/>
      <c r="T16" s="438"/>
      <c r="U16" s="438"/>
      <c r="V16" s="438"/>
      <c r="W16" s="438"/>
      <c r="X16" s="438"/>
      <c r="Y16" s="438"/>
    </row>
    <row r="17" spans="1:27" s="3" customFormat="1" ht="15" customHeight="1" x14ac:dyDescent="0.2">
      <c r="B17" s="287"/>
      <c r="C17" s="287"/>
      <c r="E17" s="4"/>
      <c r="F17" s="4"/>
      <c r="G17" s="4"/>
      <c r="H17" s="4"/>
      <c r="I17" s="4"/>
      <c r="J17" s="4"/>
      <c r="K17" s="4"/>
      <c r="L17" s="4"/>
      <c r="M17" s="4"/>
      <c r="N17" s="4"/>
      <c r="O17" s="4"/>
      <c r="P17" s="4"/>
      <c r="Q17" s="4"/>
      <c r="R17" s="4"/>
      <c r="S17" s="4"/>
      <c r="T17" s="4"/>
      <c r="U17" s="4"/>
      <c r="V17" s="4"/>
      <c r="W17" s="4"/>
    </row>
    <row r="18" spans="1:27" s="3" customFormat="1" ht="15" customHeight="1" x14ac:dyDescent="0.2">
      <c r="B18" s="287"/>
      <c r="C18" s="287"/>
      <c r="E18" s="455"/>
      <c r="F18" s="455"/>
      <c r="G18" s="455"/>
      <c r="H18" s="455"/>
      <c r="I18" s="455"/>
      <c r="J18" s="455"/>
      <c r="K18" s="455"/>
      <c r="L18" s="455"/>
      <c r="M18" s="455"/>
      <c r="N18" s="455"/>
      <c r="O18" s="455"/>
      <c r="P18" s="455"/>
      <c r="Q18" s="455"/>
      <c r="R18" s="455"/>
      <c r="S18" s="455"/>
      <c r="T18" s="455"/>
      <c r="U18" s="455"/>
      <c r="V18" s="455"/>
      <c r="W18" s="455"/>
      <c r="X18" s="455"/>
      <c r="Y18" s="455"/>
    </row>
    <row r="19" spans="1:27" ht="25.5" customHeight="1" x14ac:dyDescent="0.25">
      <c r="A19" s="455" t="s">
        <v>491</v>
      </c>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row>
    <row r="20" spans="1:27" s="49" customFormat="1" ht="21" customHeight="1" x14ac:dyDescent="0.25">
      <c r="B20" s="288"/>
      <c r="C20" s="288"/>
    </row>
    <row r="21" spans="1:27" ht="15.75" customHeight="1" x14ac:dyDescent="0.25">
      <c r="A21" s="468" t="s">
        <v>3</v>
      </c>
      <c r="B21" s="470" t="s">
        <v>498</v>
      </c>
      <c r="C21" s="471"/>
      <c r="D21" s="470" t="s">
        <v>500</v>
      </c>
      <c r="E21" s="471"/>
      <c r="F21" s="452" t="s">
        <v>88</v>
      </c>
      <c r="G21" s="454"/>
      <c r="H21" s="454"/>
      <c r="I21" s="453"/>
      <c r="J21" s="468" t="s">
        <v>501</v>
      </c>
      <c r="K21" s="470" t="s">
        <v>502</v>
      </c>
      <c r="L21" s="471"/>
      <c r="M21" s="470" t="s">
        <v>503</v>
      </c>
      <c r="N21" s="471"/>
      <c r="O21" s="470" t="s">
        <v>490</v>
      </c>
      <c r="P21" s="471"/>
      <c r="Q21" s="470" t="s">
        <v>121</v>
      </c>
      <c r="R21" s="471"/>
      <c r="S21" s="468" t="s">
        <v>120</v>
      </c>
      <c r="T21" s="468" t="s">
        <v>504</v>
      </c>
      <c r="U21" s="468" t="s">
        <v>499</v>
      </c>
      <c r="V21" s="470" t="s">
        <v>119</v>
      </c>
      <c r="W21" s="471"/>
      <c r="X21" s="452" t="s">
        <v>111</v>
      </c>
      <c r="Y21" s="454"/>
      <c r="Z21" s="452" t="s">
        <v>110</v>
      </c>
      <c r="AA21" s="454"/>
    </row>
    <row r="22" spans="1:27" ht="216" customHeight="1" x14ac:dyDescent="0.25">
      <c r="A22" s="474"/>
      <c r="B22" s="472"/>
      <c r="C22" s="473"/>
      <c r="D22" s="472"/>
      <c r="E22" s="473"/>
      <c r="F22" s="452" t="s">
        <v>118</v>
      </c>
      <c r="G22" s="453"/>
      <c r="H22" s="452" t="s">
        <v>117</v>
      </c>
      <c r="I22" s="453"/>
      <c r="J22" s="469"/>
      <c r="K22" s="472"/>
      <c r="L22" s="473"/>
      <c r="M22" s="472"/>
      <c r="N22" s="473"/>
      <c r="O22" s="472"/>
      <c r="P22" s="473"/>
      <c r="Q22" s="472"/>
      <c r="R22" s="473"/>
      <c r="S22" s="469"/>
      <c r="T22" s="469"/>
      <c r="U22" s="469"/>
      <c r="V22" s="472"/>
      <c r="W22" s="473"/>
      <c r="X22" s="94" t="s">
        <v>109</v>
      </c>
      <c r="Y22" s="94" t="s">
        <v>488</v>
      </c>
      <c r="Z22" s="94" t="s">
        <v>108</v>
      </c>
      <c r="AA22" s="94" t="s">
        <v>107</v>
      </c>
    </row>
    <row r="23" spans="1:27" ht="60" customHeight="1" x14ac:dyDescent="0.25">
      <c r="A23" s="469"/>
      <c r="B23" s="272" t="s">
        <v>105</v>
      </c>
      <c r="C23" s="272" t="s">
        <v>106</v>
      </c>
      <c r="D23" s="95" t="s">
        <v>105</v>
      </c>
      <c r="E23" s="95" t="s">
        <v>106</v>
      </c>
      <c r="F23" s="95" t="s">
        <v>105</v>
      </c>
      <c r="G23" s="95" t="s">
        <v>106</v>
      </c>
      <c r="H23" s="95" t="s">
        <v>105</v>
      </c>
      <c r="I23" s="95" t="s">
        <v>106</v>
      </c>
      <c r="J23" s="95" t="s">
        <v>105</v>
      </c>
      <c r="K23" s="95" t="s">
        <v>105</v>
      </c>
      <c r="L23" s="95" t="s">
        <v>106</v>
      </c>
      <c r="M23" s="95" t="s">
        <v>105</v>
      </c>
      <c r="N23" s="95" t="s">
        <v>106</v>
      </c>
      <c r="O23" s="95" t="s">
        <v>105</v>
      </c>
      <c r="P23" s="95" t="s">
        <v>106</v>
      </c>
      <c r="Q23" s="95" t="s">
        <v>105</v>
      </c>
      <c r="R23" s="95" t="s">
        <v>106</v>
      </c>
      <c r="S23" s="95" t="s">
        <v>105</v>
      </c>
      <c r="T23" s="95" t="s">
        <v>105</v>
      </c>
      <c r="U23" s="95" t="s">
        <v>105</v>
      </c>
      <c r="V23" s="95" t="s">
        <v>105</v>
      </c>
      <c r="W23" s="95" t="s">
        <v>106</v>
      </c>
      <c r="X23" s="95" t="s">
        <v>105</v>
      </c>
      <c r="Y23" s="95" t="s">
        <v>105</v>
      </c>
      <c r="Z23" s="94" t="s">
        <v>105</v>
      </c>
      <c r="AA23" s="94" t="s">
        <v>105</v>
      </c>
    </row>
    <row r="24" spans="1:27" x14ac:dyDescent="0.25">
      <c r="A24" s="97">
        <v>1</v>
      </c>
      <c r="B24" s="289">
        <v>2</v>
      </c>
      <c r="C24" s="289">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296" customFormat="1" x14ac:dyDescent="0.25">
      <c r="A25" s="294">
        <v>1</v>
      </c>
      <c r="B25" s="295" t="s">
        <v>372</v>
      </c>
      <c r="C25" s="294" t="s">
        <v>372</v>
      </c>
      <c r="D25" s="294" t="s">
        <v>372</v>
      </c>
      <c r="E25" s="294" t="s">
        <v>372</v>
      </c>
      <c r="F25" s="294" t="s">
        <v>372</v>
      </c>
      <c r="G25" s="294" t="s">
        <v>372</v>
      </c>
      <c r="H25" s="294" t="s">
        <v>372</v>
      </c>
      <c r="I25" s="294" t="s">
        <v>372</v>
      </c>
      <c r="J25" s="294" t="s">
        <v>372</v>
      </c>
      <c r="K25" s="294" t="s">
        <v>372</v>
      </c>
      <c r="L25" s="294" t="s">
        <v>372</v>
      </c>
      <c r="M25" s="294" t="s">
        <v>372</v>
      </c>
      <c r="N25" s="294" t="s">
        <v>372</v>
      </c>
      <c r="O25" s="294" t="s">
        <v>372</v>
      </c>
      <c r="P25" s="294" t="s">
        <v>372</v>
      </c>
      <c r="Q25" s="294" t="s">
        <v>372</v>
      </c>
      <c r="R25" s="294" t="s">
        <v>372</v>
      </c>
      <c r="S25" s="294" t="s">
        <v>372</v>
      </c>
      <c r="T25" s="294" t="s">
        <v>372</v>
      </c>
      <c r="U25" s="294" t="s">
        <v>372</v>
      </c>
      <c r="V25" s="294" t="s">
        <v>372</v>
      </c>
      <c r="W25" s="294" t="s">
        <v>372</v>
      </c>
      <c r="X25" s="294" t="s">
        <v>372</v>
      </c>
      <c r="Y25" s="294" t="s">
        <v>372</v>
      </c>
      <c r="Z25" s="294" t="s">
        <v>372</v>
      </c>
      <c r="AA25" s="294" t="s">
        <v>372</v>
      </c>
    </row>
    <row r="26" spans="1:27" s="47" customFormat="1" ht="12.75" x14ac:dyDescent="0.2">
      <c r="A26" s="48"/>
      <c r="B26" s="290"/>
      <c r="C26" s="290"/>
      <c r="E26" s="48"/>
      <c r="Q26" s="47">
        <f>SUM(Q25:Q25)</f>
        <v>0</v>
      </c>
      <c r="R26" s="47">
        <f>SUM(R25:R25)</f>
        <v>0</v>
      </c>
      <c r="S26" s="47">
        <f>R26-Q26</f>
        <v>0</v>
      </c>
      <c r="X26" s="96"/>
      <c r="Y26" s="96"/>
      <c r="Z26" s="96"/>
      <c r="AA26" s="96"/>
    </row>
    <row r="27" spans="1:27" s="47" customFormat="1" ht="12.75" x14ac:dyDescent="0.2">
      <c r="A27" s="48"/>
      <c r="B27" s="290"/>
      <c r="C27" s="29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0"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8" t="str">
        <f>'1. паспорт местоположение'!A5:C5</f>
        <v>Год раскрытия информации: 2026 год</v>
      </c>
      <c r="B5" s="428"/>
      <c r="C5" s="428"/>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442" t="s">
        <v>7</v>
      </c>
      <c r="B7" s="442"/>
      <c r="C7" s="442"/>
      <c r="D7" s="12"/>
      <c r="E7" s="12"/>
      <c r="F7" s="12"/>
      <c r="G7" s="12"/>
      <c r="H7" s="12"/>
      <c r="I7" s="12"/>
      <c r="J7" s="12"/>
      <c r="K7" s="12"/>
      <c r="L7" s="12"/>
      <c r="M7" s="12"/>
      <c r="N7" s="12"/>
      <c r="O7" s="12"/>
      <c r="P7" s="12"/>
      <c r="Q7" s="12"/>
      <c r="R7" s="12"/>
      <c r="S7" s="12"/>
      <c r="T7" s="12"/>
      <c r="U7" s="12"/>
    </row>
    <row r="8" spans="1:29" s="11" customFormat="1" ht="18.75" x14ac:dyDescent="0.2">
      <c r="A8" s="442"/>
      <c r="B8" s="442"/>
      <c r="C8" s="442"/>
      <c r="D8" s="13"/>
      <c r="E8" s="13"/>
      <c r="F8" s="13"/>
      <c r="G8" s="13"/>
      <c r="H8" s="12"/>
      <c r="I8" s="12"/>
      <c r="J8" s="12"/>
      <c r="K8" s="12"/>
      <c r="L8" s="12"/>
      <c r="M8" s="12"/>
      <c r="N8" s="12"/>
      <c r="O8" s="12"/>
      <c r="P8" s="12"/>
      <c r="Q8" s="12"/>
      <c r="R8" s="12"/>
      <c r="S8" s="12"/>
      <c r="T8" s="12"/>
      <c r="U8" s="12"/>
    </row>
    <row r="9" spans="1:29" s="11" customFormat="1" ht="18.75" x14ac:dyDescent="0.2">
      <c r="A9" s="436" t="str">
        <f>'1. паспорт местоположение'!A9:C9</f>
        <v>Акционерное общество "Россети Янтарь" ДЗО  ПАО "Россети"</v>
      </c>
      <c r="B9" s="436"/>
      <c r="C9" s="436"/>
      <c r="D9" s="7"/>
      <c r="E9" s="7"/>
      <c r="F9" s="7"/>
      <c r="G9" s="7"/>
      <c r="H9" s="12"/>
      <c r="I9" s="12"/>
      <c r="J9" s="12"/>
      <c r="K9" s="12"/>
      <c r="L9" s="12"/>
      <c r="M9" s="12"/>
      <c r="N9" s="12"/>
      <c r="O9" s="12"/>
      <c r="P9" s="12"/>
      <c r="Q9" s="12"/>
      <c r="R9" s="12"/>
      <c r="S9" s="12"/>
      <c r="T9" s="12"/>
      <c r="U9" s="12"/>
    </row>
    <row r="10" spans="1:29" s="11" customFormat="1" ht="18.75" x14ac:dyDescent="0.2">
      <c r="A10" s="438" t="s">
        <v>6</v>
      </c>
      <c r="B10" s="438"/>
      <c r="C10" s="438"/>
      <c r="D10" s="5"/>
      <c r="E10" s="5"/>
      <c r="F10" s="5"/>
      <c r="G10" s="5"/>
      <c r="H10" s="12"/>
      <c r="I10" s="12"/>
      <c r="J10" s="12"/>
      <c r="K10" s="12"/>
      <c r="L10" s="12"/>
      <c r="M10" s="12"/>
      <c r="N10" s="12"/>
      <c r="O10" s="12"/>
      <c r="P10" s="12"/>
      <c r="Q10" s="12"/>
      <c r="R10" s="12"/>
      <c r="S10" s="12"/>
      <c r="T10" s="12"/>
      <c r="U10" s="12"/>
    </row>
    <row r="11" spans="1:29" s="11" customFormat="1" ht="18.75" x14ac:dyDescent="0.2">
      <c r="A11" s="442"/>
      <c r="B11" s="442"/>
      <c r="C11" s="442"/>
      <c r="D11" s="13"/>
      <c r="E11" s="13"/>
      <c r="F11" s="13"/>
      <c r="G11" s="13"/>
      <c r="H11" s="12"/>
      <c r="I11" s="12"/>
      <c r="J11" s="12"/>
      <c r="K11" s="12"/>
      <c r="L11" s="12"/>
      <c r="M11" s="12"/>
      <c r="N11" s="12"/>
      <c r="O11" s="12"/>
      <c r="P11" s="12"/>
      <c r="Q11" s="12"/>
      <c r="R11" s="12"/>
      <c r="S11" s="12"/>
      <c r="T11" s="12"/>
      <c r="U11" s="12"/>
    </row>
    <row r="12" spans="1:29" s="11" customFormat="1" ht="18.75" x14ac:dyDescent="0.2">
      <c r="A12" s="436" t="str">
        <f>'1. паспорт местоположение'!A12:C12</f>
        <v>L_19-0811</v>
      </c>
      <c r="B12" s="436"/>
      <c r="C12" s="436"/>
      <c r="D12" s="7"/>
      <c r="E12" s="7"/>
      <c r="F12" s="7"/>
      <c r="G12" s="7"/>
      <c r="H12" s="12"/>
      <c r="I12" s="12"/>
      <c r="J12" s="12"/>
      <c r="K12" s="12"/>
      <c r="L12" s="12"/>
      <c r="M12" s="12"/>
      <c r="N12" s="12"/>
      <c r="O12" s="12"/>
      <c r="P12" s="12"/>
      <c r="Q12" s="12"/>
      <c r="R12" s="12"/>
      <c r="S12" s="12"/>
      <c r="T12" s="12"/>
      <c r="U12" s="12"/>
    </row>
    <row r="13" spans="1:29" s="11" customFormat="1" ht="18.75" x14ac:dyDescent="0.2">
      <c r="A13" s="438" t="s">
        <v>5</v>
      </c>
      <c r="B13" s="438"/>
      <c r="C13" s="4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3"/>
      <c r="B14" s="443"/>
      <c r="C14" s="443"/>
      <c r="D14" s="9"/>
      <c r="E14" s="9"/>
      <c r="F14" s="9"/>
      <c r="G14" s="9"/>
      <c r="H14" s="9"/>
      <c r="I14" s="9"/>
      <c r="J14" s="9"/>
      <c r="K14" s="9"/>
      <c r="L14" s="9"/>
      <c r="M14" s="9"/>
      <c r="N14" s="9"/>
      <c r="O14" s="9"/>
      <c r="P14" s="9"/>
      <c r="Q14" s="9"/>
      <c r="R14" s="9"/>
      <c r="S14" s="9"/>
      <c r="T14" s="9"/>
      <c r="U14" s="9"/>
    </row>
    <row r="15" spans="1:29" s="3" customFormat="1" ht="12" x14ac:dyDescent="0.2">
      <c r="A15" s="436" t="str">
        <f>'1. паспорт местоположение'!A15</f>
        <v>Расширение РУ 110 кВ ПС 330 кВ Советск-330 для сооружения двух новых присоединений с целью подключения двухцепной ЛЭП 110 кВ на ПС 110 кВ Маломожайская</v>
      </c>
      <c r="B15" s="436"/>
      <c r="C15" s="436"/>
      <c r="D15" s="7"/>
      <c r="E15" s="7"/>
      <c r="F15" s="7"/>
      <c r="G15" s="7"/>
      <c r="H15" s="7"/>
      <c r="I15" s="7"/>
      <c r="J15" s="7"/>
      <c r="K15" s="7"/>
      <c r="L15" s="7"/>
      <c r="M15" s="7"/>
      <c r="N15" s="7"/>
      <c r="O15" s="7"/>
      <c r="P15" s="7"/>
      <c r="Q15" s="7"/>
      <c r="R15" s="7"/>
      <c r="S15" s="7"/>
      <c r="T15" s="7"/>
      <c r="U15" s="7"/>
    </row>
    <row r="16" spans="1:29" s="3" customFormat="1" ht="15" customHeight="1" x14ac:dyDescent="0.2">
      <c r="A16" s="438" t="s">
        <v>4</v>
      </c>
      <c r="B16" s="438"/>
      <c r="C16" s="438"/>
      <c r="D16" s="5"/>
      <c r="E16" s="5"/>
      <c r="F16" s="5"/>
      <c r="G16" s="5"/>
      <c r="H16" s="5"/>
      <c r="I16" s="5"/>
      <c r="J16" s="5"/>
      <c r="K16" s="5"/>
      <c r="L16" s="5"/>
      <c r="M16" s="5"/>
      <c r="N16" s="5"/>
      <c r="O16" s="5"/>
      <c r="P16" s="5"/>
      <c r="Q16" s="5"/>
      <c r="R16" s="5"/>
      <c r="S16" s="5"/>
      <c r="T16" s="5"/>
      <c r="U16" s="5"/>
    </row>
    <row r="17" spans="1:21" s="3" customFormat="1" ht="15" customHeight="1" x14ac:dyDescent="0.2">
      <c r="A17" s="439"/>
      <c r="B17" s="439"/>
      <c r="C17" s="439"/>
      <c r="D17" s="4"/>
      <c r="E17" s="4"/>
      <c r="F17" s="4"/>
      <c r="G17" s="4"/>
      <c r="H17" s="4"/>
      <c r="I17" s="4"/>
      <c r="J17" s="4"/>
      <c r="K17" s="4"/>
      <c r="L17" s="4"/>
      <c r="M17" s="4"/>
      <c r="N17" s="4"/>
      <c r="O17" s="4"/>
      <c r="P17" s="4"/>
      <c r="Q17" s="4"/>
      <c r="R17" s="4"/>
    </row>
    <row r="18" spans="1:21" s="3" customFormat="1" ht="27.75" customHeight="1" x14ac:dyDescent="0.2">
      <c r="A18" s="440" t="s">
        <v>483</v>
      </c>
      <c r="B18" s="440"/>
      <c r="C18" s="44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3" t="s">
        <v>64</v>
      </c>
      <c r="C20" s="32"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496</v>
      </c>
      <c r="C22" s="366" t="s">
        <v>607</v>
      </c>
      <c r="D22" s="28"/>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264" t="str">
        <f>CONCATENATE("Присоединение энергопринимающих устройств максимальной мощностью ",'2. паспорт  ТП'!J23," МВт")</f>
        <v>Присоединение энергопринимающих устройств максимальной мощностью 15 МВт</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516</v>
      </c>
      <c r="C24" s="24" t="s">
        <v>570</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517</v>
      </c>
      <c r="C25" s="24" t="s">
        <v>604</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24" t="s">
        <v>565</v>
      </c>
      <c r="D26" s="22"/>
      <c r="E26" s="22"/>
      <c r="F26" s="22"/>
      <c r="G26" s="22"/>
      <c r="H26" s="22"/>
      <c r="I26" s="22"/>
      <c r="J26" s="22"/>
      <c r="K26" s="22"/>
      <c r="L26" s="22"/>
      <c r="M26" s="22"/>
      <c r="N26" s="22"/>
      <c r="O26" s="22"/>
      <c r="P26" s="22"/>
      <c r="Q26" s="22"/>
      <c r="R26" s="22"/>
      <c r="S26" s="22"/>
      <c r="T26" s="22"/>
      <c r="U26" s="22"/>
    </row>
    <row r="27" spans="1:21" ht="267" customHeight="1" x14ac:dyDescent="0.25">
      <c r="A27" s="23" t="s">
        <v>56</v>
      </c>
      <c r="B27" s="25" t="s">
        <v>497</v>
      </c>
      <c r="C27" s="261" t="s">
        <v>626</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5">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660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66</v>
      </c>
    </row>
    <row r="2" spans="1:28" ht="18.75" x14ac:dyDescent="0.3">
      <c r="Z2" s="14" t="s">
        <v>8</v>
      </c>
    </row>
    <row r="3" spans="1:28" ht="18.75" x14ac:dyDescent="0.3">
      <c r="Z3" s="14" t="s">
        <v>65</v>
      </c>
    </row>
    <row r="4" spans="1:28" ht="18.75" customHeight="1" x14ac:dyDescent="0.25">
      <c r="A4" s="428" t="str">
        <f>'1. паспорт местоположение'!A5:C5</f>
        <v>Год раскрытия информации: 2026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row>
    <row r="6" spans="1:28" ht="18.75" x14ac:dyDescent="0.25">
      <c r="A6" s="442" t="s">
        <v>7</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138"/>
      <c r="AB6" s="138"/>
    </row>
    <row r="7" spans="1:28" ht="18.75" x14ac:dyDescent="0.25">
      <c r="A7" s="442"/>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138"/>
      <c r="AB7" s="138"/>
    </row>
    <row r="8" spans="1:28" x14ac:dyDescent="0.25">
      <c r="A8" s="436" t="str">
        <f>'1. паспорт местоположение'!A9</f>
        <v>Акционерное общество "Россети Янтарь" ДЗО  ПАО "Россети"</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139"/>
      <c r="AB8" s="139"/>
    </row>
    <row r="9" spans="1:28" ht="15.75" x14ac:dyDescent="0.25">
      <c r="A9" s="438" t="s">
        <v>6</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140"/>
      <c r="AB9" s="140"/>
    </row>
    <row r="10" spans="1:28" ht="18.75" x14ac:dyDescent="0.25">
      <c r="A10" s="442"/>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138"/>
      <c r="AB10" s="138"/>
    </row>
    <row r="11" spans="1:28" x14ac:dyDescent="0.25">
      <c r="A11" s="436" t="str">
        <f>'1. паспорт местоположение'!A12:C12</f>
        <v>L_19-0811</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139"/>
      <c r="AB11" s="139"/>
    </row>
    <row r="12" spans="1:28" ht="15.75" x14ac:dyDescent="0.25">
      <c r="A12" s="438" t="s">
        <v>5</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140"/>
      <c r="AB12" s="140"/>
    </row>
    <row r="13" spans="1:28" ht="18.75" x14ac:dyDescent="0.25">
      <c r="A13" s="443"/>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10"/>
      <c r="AB13" s="10"/>
    </row>
    <row r="14" spans="1:28" x14ac:dyDescent="0.25">
      <c r="A14" s="436" t="str">
        <f>'1. паспорт местоположение'!A15</f>
        <v>Расширение РУ 110 кВ ПС 330 кВ Советск-330 для сооружения двух новых присоединений с целью подключения двухцепной ЛЭП 110 кВ на ПС 110 кВ Маломожайская</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139"/>
      <c r="AB14" s="139"/>
    </row>
    <row r="15" spans="1:28" ht="15.75" x14ac:dyDescent="0.25">
      <c r="A15" s="438" t="s">
        <v>4</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140"/>
      <c r="AB15" s="140"/>
    </row>
    <row r="16" spans="1:28"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147"/>
      <c r="AB16" s="147"/>
    </row>
    <row r="17" spans="1:2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147"/>
      <c r="AB17" s="147"/>
    </row>
    <row r="18" spans="1:28"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147"/>
      <c r="AB18" s="147"/>
    </row>
    <row r="19" spans="1:2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147"/>
      <c r="AB19" s="147"/>
    </row>
    <row r="20" spans="1:28"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148"/>
      <c r="AB20" s="148"/>
    </row>
    <row r="21" spans="1:28" x14ac:dyDescent="0.25">
      <c r="A21" s="476"/>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148"/>
      <c r="AB21" s="148"/>
    </row>
    <row r="22" spans="1:28" x14ac:dyDescent="0.25">
      <c r="A22" s="477" t="s">
        <v>515</v>
      </c>
      <c r="B22" s="477"/>
      <c r="C22" s="477"/>
      <c r="D22" s="477"/>
      <c r="E22" s="477"/>
      <c r="F22" s="477"/>
      <c r="G22" s="477"/>
      <c r="H22" s="477"/>
      <c r="I22" s="477"/>
      <c r="J22" s="477"/>
      <c r="K22" s="477"/>
      <c r="L22" s="477"/>
      <c r="M22" s="477"/>
      <c r="N22" s="477"/>
      <c r="O22" s="477"/>
      <c r="P22" s="477"/>
      <c r="Q22" s="477"/>
      <c r="R22" s="477"/>
      <c r="S22" s="477"/>
      <c r="T22" s="477"/>
      <c r="U22" s="477"/>
      <c r="V22" s="477"/>
      <c r="W22" s="477"/>
      <c r="X22" s="477"/>
      <c r="Y22" s="477"/>
      <c r="Z22" s="477"/>
      <c r="AA22" s="149"/>
      <c r="AB22" s="149"/>
    </row>
    <row r="23" spans="1:28" ht="32.25" customHeight="1" x14ac:dyDescent="0.25">
      <c r="A23" s="479" t="s">
        <v>369</v>
      </c>
      <c r="B23" s="480"/>
      <c r="C23" s="480"/>
      <c r="D23" s="480"/>
      <c r="E23" s="480"/>
      <c r="F23" s="480"/>
      <c r="G23" s="480"/>
      <c r="H23" s="480"/>
      <c r="I23" s="480"/>
      <c r="J23" s="480"/>
      <c r="K23" s="480"/>
      <c r="L23" s="481"/>
      <c r="M23" s="478" t="s">
        <v>370</v>
      </c>
      <c r="N23" s="478"/>
      <c r="O23" s="478"/>
      <c r="P23" s="478"/>
      <c r="Q23" s="478"/>
      <c r="R23" s="478"/>
      <c r="S23" s="478"/>
      <c r="T23" s="478"/>
      <c r="U23" s="478"/>
      <c r="V23" s="478"/>
      <c r="W23" s="478"/>
      <c r="X23" s="478"/>
      <c r="Y23" s="478"/>
      <c r="Z23" s="478"/>
    </row>
    <row r="24" spans="1:28" ht="151.5" customHeight="1" x14ac:dyDescent="0.25">
      <c r="A24" s="91" t="s">
        <v>228</v>
      </c>
      <c r="B24" s="92" t="s">
        <v>257</v>
      </c>
      <c r="C24" s="91" t="s">
        <v>363</v>
      </c>
      <c r="D24" s="91" t="s">
        <v>229</v>
      </c>
      <c r="E24" s="91" t="s">
        <v>364</v>
      </c>
      <c r="F24" s="91" t="s">
        <v>366</v>
      </c>
      <c r="G24" s="91" t="s">
        <v>365</v>
      </c>
      <c r="H24" s="91" t="s">
        <v>230</v>
      </c>
      <c r="I24" s="91" t="s">
        <v>367</v>
      </c>
      <c r="J24" s="91" t="s">
        <v>262</v>
      </c>
      <c r="K24" s="92" t="s">
        <v>256</v>
      </c>
      <c r="L24" s="92" t="s">
        <v>231</v>
      </c>
      <c r="M24" s="93" t="s">
        <v>276</v>
      </c>
      <c r="N24" s="92" t="s">
        <v>526</v>
      </c>
      <c r="O24" s="91" t="s">
        <v>273</v>
      </c>
      <c r="P24" s="91" t="s">
        <v>274</v>
      </c>
      <c r="Q24" s="91" t="s">
        <v>272</v>
      </c>
      <c r="R24" s="91" t="s">
        <v>230</v>
      </c>
      <c r="S24" s="91" t="s">
        <v>271</v>
      </c>
      <c r="T24" s="91" t="s">
        <v>270</v>
      </c>
      <c r="U24" s="91" t="s">
        <v>362</v>
      </c>
      <c r="V24" s="91" t="s">
        <v>272</v>
      </c>
      <c r="W24" s="98" t="s">
        <v>255</v>
      </c>
      <c r="X24" s="98" t="s">
        <v>287</v>
      </c>
      <c r="Y24" s="98" t="s">
        <v>288</v>
      </c>
      <c r="Z24" s="100" t="s">
        <v>285</v>
      </c>
    </row>
    <row r="25" spans="1:28" ht="16.5" customHeight="1" x14ac:dyDescent="0.25">
      <c r="A25" s="91">
        <v>1</v>
      </c>
      <c r="B25" s="92">
        <v>2</v>
      </c>
      <c r="C25" s="91">
        <v>3</v>
      </c>
      <c r="D25" s="92">
        <v>4</v>
      </c>
      <c r="E25" s="91">
        <v>5</v>
      </c>
      <c r="F25" s="92">
        <v>6</v>
      </c>
      <c r="G25" s="91">
        <v>7</v>
      </c>
      <c r="H25" s="92">
        <v>8</v>
      </c>
      <c r="I25" s="91">
        <v>9</v>
      </c>
      <c r="J25" s="92">
        <v>10</v>
      </c>
      <c r="K25" s="150">
        <v>11</v>
      </c>
      <c r="L25" s="92">
        <v>12</v>
      </c>
      <c r="M25" s="150">
        <v>13</v>
      </c>
      <c r="N25" s="92">
        <v>14</v>
      </c>
      <c r="O25" s="150">
        <v>15</v>
      </c>
      <c r="P25" s="92">
        <v>16</v>
      </c>
      <c r="Q25" s="150">
        <v>17</v>
      </c>
      <c r="R25" s="92">
        <v>18</v>
      </c>
      <c r="S25" s="150">
        <v>19</v>
      </c>
      <c r="T25" s="92">
        <v>20</v>
      </c>
      <c r="U25" s="150">
        <v>21</v>
      </c>
      <c r="V25" s="92">
        <v>22</v>
      </c>
      <c r="W25" s="150">
        <v>23</v>
      </c>
      <c r="X25" s="92">
        <v>24</v>
      </c>
      <c r="Y25" s="150">
        <v>25</v>
      </c>
      <c r="Z25" s="92">
        <v>26</v>
      </c>
    </row>
    <row r="26" spans="1:28" ht="45.75" customHeight="1" x14ac:dyDescent="0.25">
      <c r="A26" s="84" t="s">
        <v>347</v>
      </c>
      <c r="B26" s="90"/>
      <c r="C26" s="86" t="s">
        <v>349</v>
      </c>
      <c r="D26" s="86" t="s">
        <v>350</v>
      </c>
      <c r="E26" s="86" t="s">
        <v>351</v>
      </c>
      <c r="F26" s="86" t="s">
        <v>267</v>
      </c>
      <c r="G26" s="86" t="s">
        <v>352</v>
      </c>
      <c r="H26" s="86" t="s">
        <v>230</v>
      </c>
      <c r="I26" s="86" t="s">
        <v>353</v>
      </c>
      <c r="J26" s="86" t="s">
        <v>354</v>
      </c>
      <c r="K26" s="83"/>
      <c r="L26" s="87" t="s">
        <v>253</v>
      </c>
      <c r="M26" s="89" t="s">
        <v>269</v>
      </c>
      <c r="N26" s="83"/>
      <c r="O26" s="83"/>
      <c r="P26" s="83"/>
      <c r="Q26" s="83"/>
      <c r="R26" s="83"/>
      <c r="S26" s="83"/>
      <c r="T26" s="83"/>
      <c r="U26" s="83"/>
      <c r="V26" s="83"/>
      <c r="W26" s="83"/>
      <c r="X26" s="83"/>
      <c r="Y26" s="83"/>
      <c r="Z26" s="85" t="s">
        <v>286</v>
      </c>
    </row>
    <row r="27" spans="1:28" x14ac:dyDescent="0.25">
      <c r="A27" s="83" t="s">
        <v>232</v>
      </c>
      <c r="B27" s="83" t="s">
        <v>258</v>
      </c>
      <c r="C27" s="83" t="s">
        <v>237</v>
      </c>
      <c r="D27" s="83" t="s">
        <v>238</v>
      </c>
      <c r="E27" s="83" t="s">
        <v>277</v>
      </c>
      <c r="F27" s="86" t="s">
        <v>233</v>
      </c>
      <c r="G27" s="86" t="s">
        <v>281</v>
      </c>
      <c r="H27" s="83" t="s">
        <v>230</v>
      </c>
      <c r="I27" s="86" t="s">
        <v>263</v>
      </c>
      <c r="J27" s="86" t="s">
        <v>245</v>
      </c>
      <c r="K27" s="87" t="s">
        <v>249</v>
      </c>
      <c r="L27" s="83"/>
      <c r="M27" s="87" t="s">
        <v>275</v>
      </c>
      <c r="N27" s="83"/>
      <c r="O27" s="83"/>
      <c r="P27" s="83"/>
      <c r="Q27" s="83"/>
      <c r="R27" s="83"/>
      <c r="S27" s="83"/>
      <c r="T27" s="83"/>
      <c r="U27" s="83"/>
      <c r="V27" s="83"/>
      <c r="W27" s="83"/>
      <c r="X27" s="83"/>
      <c r="Y27" s="83"/>
      <c r="Z27" s="83"/>
    </row>
    <row r="28" spans="1:28" x14ac:dyDescent="0.25">
      <c r="A28" s="83" t="s">
        <v>232</v>
      </c>
      <c r="B28" s="83" t="s">
        <v>259</v>
      </c>
      <c r="C28" s="83" t="s">
        <v>239</v>
      </c>
      <c r="D28" s="83" t="s">
        <v>240</v>
      </c>
      <c r="E28" s="83" t="s">
        <v>278</v>
      </c>
      <c r="F28" s="86" t="s">
        <v>234</v>
      </c>
      <c r="G28" s="86" t="s">
        <v>282</v>
      </c>
      <c r="H28" s="83" t="s">
        <v>230</v>
      </c>
      <c r="I28" s="86" t="s">
        <v>264</v>
      </c>
      <c r="J28" s="86" t="s">
        <v>246</v>
      </c>
      <c r="K28" s="87" t="s">
        <v>250</v>
      </c>
      <c r="L28" s="88"/>
      <c r="M28" s="87" t="s">
        <v>0</v>
      </c>
      <c r="N28" s="87"/>
      <c r="O28" s="87"/>
      <c r="P28" s="87"/>
      <c r="Q28" s="87"/>
      <c r="R28" s="87"/>
      <c r="S28" s="87"/>
      <c r="T28" s="87"/>
      <c r="U28" s="87"/>
      <c r="V28" s="87"/>
      <c r="W28" s="87"/>
      <c r="X28" s="87"/>
      <c r="Y28" s="87"/>
      <c r="Z28" s="87"/>
    </row>
    <row r="29" spans="1:28" x14ac:dyDescent="0.25">
      <c r="A29" s="83" t="s">
        <v>232</v>
      </c>
      <c r="B29" s="83" t="s">
        <v>260</v>
      </c>
      <c r="C29" s="83" t="s">
        <v>241</v>
      </c>
      <c r="D29" s="83" t="s">
        <v>242</v>
      </c>
      <c r="E29" s="83" t="s">
        <v>279</v>
      </c>
      <c r="F29" s="86" t="s">
        <v>235</v>
      </c>
      <c r="G29" s="86" t="s">
        <v>283</v>
      </c>
      <c r="H29" s="83" t="s">
        <v>230</v>
      </c>
      <c r="I29" s="86" t="s">
        <v>265</v>
      </c>
      <c r="J29" s="86" t="s">
        <v>247</v>
      </c>
      <c r="K29" s="87" t="s">
        <v>251</v>
      </c>
      <c r="L29" s="88"/>
      <c r="M29" s="83"/>
      <c r="N29" s="83"/>
      <c r="O29" s="83"/>
      <c r="P29" s="83"/>
      <c r="Q29" s="83"/>
      <c r="R29" s="83"/>
      <c r="S29" s="83"/>
      <c r="T29" s="83"/>
      <c r="U29" s="83"/>
      <c r="V29" s="83"/>
      <c r="W29" s="83"/>
      <c r="X29" s="83"/>
      <c r="Y29" s="83"/>
      <c r="Z29" s="83"/>
    </row>
    <row r="30" spans="1:28" x14ac:dyDescent="0.25">
      <c r="A30" s="83" t="s">
        <v>232</v>
      </c>
      <c r="B30" s="83" t="s">
        <v>261</v>
      </c>
      <c r="C30" s="83" t="s">
        <v>243</v>
      </c>
      <c r="D30" s="83" t="s">
        <v>244</v>
      </c>
      <c r="E30" s="83" t="s">
        <v>280</v>
      </c>
      <c r="F30" s="86" t="s">
        <v>236</v>
      </c>
      <c r="G30" s="86" t="s">
        <v>284</v>
      </c>
      <c r="H30" s="83" t="s">
        <v>230</v>
      </c>
      <c r="I30" s="86" t="s">
        <v>266</v>
      </c>
      <c r="J30" s="86" t="s">
        <v>248</v>
      </c>
      <c r="K30" s="87" t="s">
        <v>252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348</v>
      </c>
      <c r="B32" s="90"/>
      <c r="C32" s="86" t="s">
        <v>355</v>
      </c>
      <c r="D32" s="86" t="s">
        <v>356</v>
      </c>
      <c r="E32" s="86" t="s">
        <v>357</v>
      </c>
      <c r="F32" s="86" t="s">
        <v>358</v>
      </c>
      <c r="G32" s="86" t="s">
        <v>359</v>
      </c>
      <c r="H32" s="86" t="s">
        <v>230</v>
      </c>
      <c r="I32" s="86" t="s">
        <v>360</v>
      </c>
      <c r="J32" s="86" t="s">
        <v>361</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4"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N4" s="14"/>
    </row>
    <row r="5" spans="1:28" s="11" customFormat="1" ht="15.75" x14ac:dyDescent="0.2">
      <c r="A5" s="428" t="str">
        <f>'1. паспорт местоположение'!A5:C5</f>
        <v>Год раскрытия информации: 2026 год</v>
      </c>
      <c r="B5" s="428"/>
      <c r="C5" s="428"/>
      <c r="D5" s="428"/>
      <c r="E5" s="428"/>
      <c r="F5" s="428"/>
      <c r="G5" s="428"/>
      <c r="H5" s="428"/>
      <c r="I5" s="428"/>
      <c r="J5" s="428"/>
      <c r="K5" s="428"/>
      <c r="L5" s="428"/>
      <c r="M5" s="428"/>
      <c r="N5" s="428"/>
      <c r="O5" s="428"/>
      <c r="P5" s="146"/>
      <c r="Q5" s="146"/>
      <c r="R5" s="146"/>
      <c r="S5" s="146"/>
      <c r="T5" s="146"/>
      <c r="U5" s="146"/>
      <c r="V5" s="146"/>
      <c r="W5" s="146"/>
      <c r="X5" s="146"/>
      <c r="Y5" s="146"/>
      <c r="Z5" s="146"/>
      <c r="AA5" s="146"/>
      <c r="AB5" s="146"/>
    </row>
    <row r="6" spans="1:28" s="11" customFormat="1" ht="18.75" x14ac:dyDescent="0.3">
      <c r="A6" s="16"/>
      <c r="B6" s="16"/>
      <c r="N6" s="14"/>
    </row>
    <row r="7" spans="1:28" s="11" customFormat="1" ht="18.75" x14ac:dyDescent="0.2">
      <c r="A7" s="442" t="s">
        <v>7</v>
      </c>
      <c r="B7" s="442"/>
      <c r="C7" s="442"/>
      <c r="D7" s="442"/>
      <c r="E7" s="442"/>
      <c r="F7" s="442"/>
      <c r="G7" s="442"/>
      <c r="H7" s="442"/>
      <c r="I7" s="442"/>
      <c r="J7" s="442"/>
      <c r="K7" s="442"/>
      <c r="L7" s="442"/>
      <c r="M7" s="442"/>
      <c r="N7" s="442"/>
      <c r="O7" s="442"/>
      <c r="P7" s="138"/>
      <c r="Q7" s="138"/>
      <c r="R7" s="138"/>
      <c r="S7" s="138"/>
      <c r="T7" s="138"/>
      <c r="U7" s="138"/>
      <c r="V7" s="138"/>
      <c r="W7" s="138"/>
      <c r="X7" s="138"/>
      <c r="Y7" s="138"/>
      <c r="Z7" s="138"/>
    </row>
    <row r="8" spans="1:28" s="11" customFormat="1" ht="18.75" x14ac:dyDescent="0.2">
      <c r="A8" s="442"/>
      <c r="B8" s="442"/>
      <c r="C8" s="442"/>
      <c r="D8" s="442"/>
      <c r="E8" s="442"/>
      <c r="F8" s="442"/>
      <c r="G8" s="442"/>
      <c r="H8" s="442"/>
      <c r="I8" s="442"/>
      <c r="J8" s="442"/>
      <c r="K8" s="442"/>
      <c r="L8" s="442"/>
      <c r="M8" s="442"/>
      <c r="N8" s="442"/>
      <c r="O8" s="442"/>
      <c r="P8" s="138"/>
      <c r="Q8" s="138"/>
      <c r="R8" s="138"/>
      <c r="S8" s="138"/>
      <c r="T8" s="138"/>
      <c r="U8" s="138"/>
      <c r="V8" s="138"/>
      <c r="W8" s="138"/>
      <c r="X8" s="138"/>
      <c r="Y8" s="138"/>
      <c r="Z8" s="138"/>
    </row>
    <row r="9" spans="1:28" s="11" customFormat="1" ht="18.75" x14ac:dyDescent="0.2">
      <c r="A9" s="436" t="str">
        <f>'1. паспорт местоположение'!A9:C9</f>
        <v>Акционерное общество "Россети Янтарь" ДЗО  ПАО "Россети"</v>
      </c>
      <c r="B9" s="436"/>
      <c r="C9" s="436"/>
      <c r="D9" s="436"/>
      <c r="E9" s="436"/>
      <c r="F9" s="436"/>
      <c r="G9" s="436"/>
      <c r="H9" s="436"/>
      <c r="I9" s="436"/>
      <c r="J9" s="436"/>
      <c r="K9" s="436"/>
      <c r="L9" s="436"/>
      <c r="M9" s="436"/>
      <c r="N9" s="436"/>
      <c r="O9" s="436"/>
      <c r="P9" s="138"/>
      <c r="Q9" s="138"/>
      <c r="R9" s="138"/>
      <c r="S9" s="138"/>
      <c r="T9" s="138"/>
      <c r="U9" s="138"/>
      <c r="V9" s="138"/>
      <c r="W9" s="138"/>
      <c r="X9" s="138"/>
      <c r="Y9" s="138"/>
      <c r="Z9" s="138"/>
    </row>
    <row r="10" spans="1:28" s="11" customFormat="1" ht="18.75" x14ac:dyDescent="0.2">
      <c r="A10" s="438" t="s">
        <v>6</v>
      </c>
      <c r="B10" s="438"/>
      <c r="C10" s="438"/>
      <c r="D10" s="438"/>
      <c r="E10" s="438"/>
      <c r="F10" s="438"/>
      <c r="G10" s="438"/>
      <c r="H10" s="438"/>
      <c r="I10" s="438"/>
      <c r="J10" s="438"/>
      <c r="K10" s="438"/>
      <c r="L10" s="438"/>
      <c r="M10" s="438"/>
      <c r="N10" s="438"/>
      <c r="O10" s="438"/>
      <c r="P10" s="138"/>
      <c r="Q10" s="138"/>
      <c r="R10" s="138"/>
      <c r="S10" s="138"/>
      <c r="T10" s="138"/>
      <c r="U10" s="138"/>
      <c r="V10" s="138"/>
      <c r="W10" s="138"/>
      <c r="X10" s="138"/>
      <c r="Y10" s="138"/>
      <c r="Z10" s="138"/>
    </row>
    <row r="11" spans="1:28" s="11" customFormat="1" ht="18.75" x14ac:dyDescent="0.2">
      <c r="A11" s="442"/>
      <c r="B11" s="442"/>
      <c r="C11" s="442"/>
      <c r="D11" s="442"/>
      <c r="E11" s="442"/>
      <c r="F11" s="442"/>
      <c r="G11" s="442"/>
      <c r="H11" s="442"/>
      <c r="I11" s="442"/>
      <c r="J11" s="442"/>
      <c r="K11" s="442"/>
      <c r="L11" s="442"/>
      <c r="M11" s="442"/>
      <c r="N11" s="442"/>
      <c r="O11" s="442"/>
      <c r="P11" s="138"/>
      <c r="Q11" s="138"/>
      <c r="R11" s="138"/>
      <c r="S11" s="138"/>
      <c r="T11" s="138"/>
      <c r="U11" s="138"/>
      <c r="V11" s="138"/>
      <c r="W11" s="138"/>
      <c r="X11" s="138"/>
      <c r="Y11" s="138"/>
      <c r="Z11" s="138"/>
    </row>
    <row r="12" spans="1:28" s="11" customFormat="1" ht="18.75" x14ac:dyDescent="0.2">
      <c r="A12" s="436" t="str">
        <f>'1. паспорт местоположение'!A12:C12</f>
        <v>L_19-0811</v>
      </c>
      <c r="B12" s="436"/>
      <c r="C12" s="436"/>
      <c r="D12" s="436"/>
      <c r="E12" s="436"/>
      <c r="F12" s="436"/>
      <c r="G12" s="436"/>
      <c r="H12" s="436"/>
      <c r="I12" s="436"/>
      <c r="J12" s="436"/>
      <c r="K12" s="436"/>
      <c r="L12" s="436"/>
      <c r="M12" s="436"/>
      <c r="N12" s="436"/>
      <c r="O12" s="436"/>
      <c r="P12" s="138"/>
      <c r="Q12" s="138"/>
      <c r="R12" s="138"/>
      <c r="S12" s="138"/>
      <c r="T12" s="138"/>
      <c r="U12" s="138"/>
      <c r="V12" s="138"/>
      <c r="W12" s="138"/>
      <c r="X12" s="138"/>
      <c r="Y12" s="138"/>
      <c r="Z12" s="138"/>
    </row>
    <row r="13" spans="1:28" s="11" customFormat="1" ht="18.75" x14ac:dyDescent="0.2">
      <c r="A13" s="438" t="s">
        <v>5</v>
      </c>
      <c r="B13" s="438"/>
      <c r="C13" s="438"/>
      <c r="D13" s="438"/>
      <c r="E13" s="438"/>
      <c r="F13" s="438"/>
      <c r="G13" s="438"/>
      <c r="H13" s="438"/>
      <c r="I13" s="438"/>
      <c r="J13" s="438"/>
      <c r="K13" s="438"/>
      <c r="L13" s="438"/>
      <c r="M13" s="438"/>
      <c r="N13" s="438"/>
      <c r="O13" s="438"/>
      <c r="P13" s="138"/>
      <c r="Q13" s="138"/>
      <c r="R13" s="138"/>
      <c r="S13" s="138"/>
      <c r="T13" s="138"/>
      <c r="U13" s="138"/>
      <c r="V13" s="138"/>
      <c r="W13" s="138"/>
      <c r="X13" s="138"/>
      <c r="Y13" s="138"/>
      <c r="Z13" s="138"/>
    </row>
    <row r="14" spans="1:28" s="8" customFormat="1" ht="15.75" customHeight="1" x14ac:dyDescent="0.2">
      <c r="A14" s="443"/>
      <c r="B14" s="443"/>
      <c r="C14" s="443"/>
      <c r="D14" s="443"/>
      <c r="E14" s="443"/>
      <c r="F14" s="443"/>
      <c r="G14" s="443"/>
      <c r="H14" s="443"/>
      <c r="I14" s="443"/>
      <c r="J14" s="443"/>
      <c r="K14" s="443"/>
      <c r="L14" s="443"/>
      <c r="M14" s="443"/>
      <c r="N14" s="443"/>
      <c r="O14" s="443"/>
      <c r="P14" s="354"/>
      <c r="Q14" s="354"/>
      <c r="R14" s="354"/>
      <c r="S14" s="354"/>
      <c r="T14" s="354"/>
      <c r="U14" s="354"/>
      <c r="V14" s="354"/>
      <c r="W14" s="354"/>
      <c r="X14" s="354"/>
      <c r="Y14" s="354"/>
      <c r="Z14" s="354"/>
    </row>
    <row r="15" spans="1:28" s="3" customFormat="1" ht="39.75" customHeight="1" x14ac:dyDescent="0.2">
      <c r="A15" s="486" t="str">
        <f>'1. паспорт местоположение'!A15</f>
        <v>Расширение РУ 110 кВ ПС 330 кВ Советск-330 для сооружения двух новых присоединений с целью подключения двухцепной ЛЭП 110 кВ на ПС 110 кВ Маломожайская</v>
      </c>
      <c r="B15" s="486"/>
      <c r="C15" s="486"/>
      <c r="D15" s="486"/>
      <c r="E15" s="486"/>
      <c r="F15" s="486"/>
      <c r="G15" s="486"/>
      <c r="H15" s="486"/>
      <c r="I15" s="486"/>
      <c r="J15" s="486"/>
      <c r="K15" s="486"/>
      <c r="L15" s="486"/>
      <c r="M15" s="486"/>
      <c r="N15" s="486"/>
      <c r="O15" s="486"/>
      <c r="P15" s="151"/>
      <c r="Q15" s="151"/>
      <c r="R15" s="151"/>
      <c r="S15" s="151"/>
      <c r="T15" s="151"/>
      <c r="U15" s="151"/>
      <c r="V15" s="151"/>
      <c r="W15" s="151"/>
      <c r="X15" s="151"/>
      <c r="Y15" s="151"/>
      <c r="Z15" s="151"/>
    </row>
    <row r="16" spans="1:28" s="3" customFormat="1" ht="15" customHeight="1" x14ac:dyDescent="0.2">
      <c r="A16" s="438" t="s">
        <v>4</v>
      </c>
      <c r="B16" s="438"/>
      <c r="C16" s="438"/>
      <c r="D16" s="438"/>
      <c r="E16" s="438"/>
      <c r="F16" s="438"/>
      <c r="G16" s="438"/>
      <c r="H16" s="438"/>
      <c r="I16" s="438"/>
      <c r="J16" s="438"/>
      <c r="K16" s="438"/>
      <c r="L16" s="438"/>
      <c r="M16" s="438"/>
      <c r="N16" s="438"/>
      <c r="O16" s="438"/>
      <c r="P16" s="140"/>
      <c r="Q16" s="140"/>
      <c r="R16" s="140"/>
      <c r="S16" s="140"/>
      <c r="T16" s="140"/>
      <c r="U16" s="140"/>
      <c r="V16" s="140"/>
      <c r="W16" s="140"/>
      <c r="X16" s="140"/>
      <c r="Y16" s="140"/>
      <c r="Z16" s="140"/>
    </row>
    <row r="17" spans="1:26" s="3" customFormat="1" ht="15" customHeight="1" x14ac:dyDescent="0.2">
      <c r="A17" s="439"/>
      <c r="B17" s="439"/>
      <c r="C17" s="439"/>
      <c r="D17" s="439"/>
      <c r="E17" s="439"/>
      <c r="F17" s="439"/>
      <c r="G17" s="439"/>
      <c r="H17" s="439"/>
      <c r="I17" s="439"/>
      <c r="J17" s="439"/>
      <c r="K17" s="439"/>
      <c r="L17" s="439"/>
      <c r="M17" s="439"/>
      <c r="N17" s="439"/>
      <c r="O17" s="439"/>
      <c r="P17" s="353"/>
      <c r="Q17" s="353"/>
      <c r="R17" s="353"/>
      <c r="S17" s="353"/>
      <c r="T17" s="353"/>
      <c r="U17" s="353"/>
      <c r="V17" s="353"/>
      <c r="W17" s="353"/>
    </row>
    <row r="18" spans="1:26" s="3" customFormat="1" ht="91.5" customHeight="1" x14ac:dyDescent="0.2">
      <c r="A18" s="487" t="s">
        <v>492</v>
      </c>
      <c r="B18" s="487"/>
      <c r="C18" s="487"/>
      <c r="D18" s="487"/>
      <c r="E18" s="487"/>
      <c r="F18" s="487"/>
      <c r="G18" s="487"/>
      <c r="H18" s="487"/>
      <c r="I18" s="487"/>
      <c r="J18" s="487"/>
      <c r="K18" s="487"/>
      <c r="L18" s="487"/>
      <c r="M18" s="487"/>
      <c r="N18" s="487"/>
      <c r="O18" s="487"/>
      <c r="P18" s="6"/>
      <c r="Q18" s="6"/>
      <c r="R18" s="6"/>
      <c r="S18" s="6"/>
      <c r="T18" s="6"/>
      <c r="U18" s="6"/>
      <c r="V18" s="6"/>
      <c r="W18" s="6"/>
      <c r="X18" s="6"/>
      <c r="Y18" s="6"/>
      <c r="Z18" s="6"/>
    </row>
    <row r="19" spans="1:26" s="3" customFormat="1" ht="78" customHeight="1" x14ac:dyDescent="0.2">
      <c r="A19" s="482" t="s">
        <v>3</v>
      </c>
      <c r="B19" s="482" t="s">
        <v>82</v>
      </c>
      <c r="C19" s="482" t="s">
        <v>81</v>
      </c>
      <c r="D19" s="482" t="s">
        <v>73</v>
      </c>
      <c r="E19" s="483" t="s">
        <v>80</v>
      </c>
      <c r="F19" s="484"/>
      <c r="G19" s="484"/>
      <c r="H19" s="484"/>
      <c r="I19" s="485"/>
      <c r="J19" s="482" t="s">
        <v>79</v>
      </c>
      <c r="K19" s="482"/>
      <c r="L19" s="482"/>
      <c r="M19" s="482"/>
      <c r="N19" s="482"/>
      <c r="O19" s="482"/>
      <c r="P19" s="353"/>
      <c r="Q19" s="353"/>
      <c r="R19" s="353"/>
      <c r="S19" s="353"/>
      <c r="T19" s="353"/>
      <c r="U19" s="353"/>
      <c r="V19" s="353"/>
      <c r="W19" s="353"/>
    </row>
    <row r="20" spans="1:26" s="3" customFormat="1" ht="51" customHeight="1" x14ac:dyDescent="0.2">
      <c r="A20" s="482"/>
      <c r="B20" s="482"/>
      <c r="C20" s="482"/>
      <c r="D20" s="482"/>
      <c r="E20" s="355" t="s">
        <v>78</v>
      </c>
      <c r="F20" s="355" t="s">
        <v>77</v>
      </c>
      <c r="G20" s="355" t="s">
        <v>76</v>
      </c>
      <c r="H20" s="355" t="s">
        <v>75</v>
      </c>
      <c r="I20" s="355" t="s">
        <v>74</v>
      </c>
      <c r="J20" s="398">
        <v>2024</v>
      </c>
      <c r="K20" s="398">
        <v>2025</v>
      </c>
      <c r="L20" s="398">
        <v>2026</v>
      </c>
      <c r="M20" s="398">
        <v>2027</v>
      </c>
      <c r="N20" s="398">
        <v>2028</v>
      </c>
      <c r="O20" s="398">
        <v>2029</v>
      </c>
      <c r="P20" s="27"/>
      <c r="Q20" s="27"/>
      <c r="R20" s="27"/>
      <c r="S20" s="27"/>
      <c r="T20" s="27"/>
      <c r="U20" s="27"/>
      <c r="V20" s="27"/>
      <c r="W20" s="27"/>
      <c r="X20" s="26"/>
      <c r="Y20" s="26"/>
      <c r="Z20" s="26"/>
    </row>
    <row r="21" spans="1:26" s="3" customFormat="1" ht="16.5" customHeight="1" x14ac:dyDescent="0.2">
      <c r="A21" s="356">
        <v>1</v>
      </c>
      <c r="B21" s="357">
        <v>2</v>
      </c>
      <c r="C21" s="356">
        <v>3</v>
      </c>
      <c r="D21" s="357">
        <v>4</v>
      </c>
      <c r="E21" s="356">
        <v>5</v>
      </c>
      <c r="F21" s="357">
        <v>6</v>
      </c>
      <c r="G21" s="356">
        <v>7</v>
      </c>
      <c r="H21" s="357">
        <v>8</v>
      </c>
      <c r="I21" s="356">
        <v>9</v>
      </c>
      <c r="J21" s="357">
        <v>10</v>
      </c>
      <c r="K21" s="356">
        <v>11</v>
      </c>
      <c r="L21" s="357">
        <v>12</v>
      </c>
      <c r="M21" s="356">
        <v>13</v>
      </c>
      <c r="N21" s="357">
        <v>14</v>
      </c>
      <c r="O21" s="356">
        <v>15</v>
      </c>
      <c r="P21" s="27"/>
      <c r="Q21" s="27"/>
      <c r="R21" s="27"/>
      <c r="S21" s="27"/>
      <c r="T21" s="27"/>
      <c r="U21" s="27"/>
      <c r="V21" s="27"/>
      <c r="W21" s="27"/>
      <c r="X21" s="26"/>
      <c r="Y21" s="26"/>
      <c r="Z21" s="26"/>
    </row>
    <row r="22" spans="1:26" s="3" customFormat="1" ht="33" customHeight="1" x14ac:dyDescent="0.2">
      <c r="A22" s="358" t="s">
        <v>62</v>
      </c>
      <c r="B22" s="359">
        <v>2025</v>
      </c>
      <c r="C22" s="360">
        <v>0</v>
      </c>
      <c r="D22" s="360">
        <v>0</v>
      </c>
      <c r="E22" s="360">
        <v>0</v>
      </c>
      <c r="F22" s="360">
        <v>0</v>
      </c>
      <c r="G22" s="360">
        <v>0</v>
      </c>
      <c r="H22" s="360">
        <v>0</v>
      </c>
      <c r="I22" s="360">
        <v>0</v>
      </c>
      <c r="J22" s="361">
        <v>0</v>
      </c>
      <c r="K22" s="361">
        <v>0</v>
      </c>
      <c r="L22" s="361">
        <v>0</v>
      </c>
      <c r="M22" s="361">
        <v>0</v>
      </c>
      <c r="N22" s="361">
        <v>0</v>
      </c>
      <c r="O22" s="361">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F200"/>
  <sheetViews>
    <sheetView topLeftCell="A103" zoomScale="80" zoomScaleNormal="80" workbookViewId="0">
      <selection activeCell="J128" sqref="J128"/>
    </sheetView>
  </sheetViews>
  <sheetFormatPr defaultColWidth="9.140625" defaultRowHeight="15.75" x14ac:dyDescent="0.2"/>
  <cols>
    <col min="1" max="1" width="61.7109375" style="158" customWidth="1"/>
    <col min="2" max="2" width="18.5703125" style="152" customWidth="1"/>
    <col min="3" max="15" width="16.85546875" style="152" customWidth="1"/>
    <col min="16" max="32" width="16.85546875" style="152" hidden="1" customWidth="1"/>
    <col min="33" max="38" width="16.85546875" style="153" hidden="1" customWidth="1"/>
    <col min="39" max="53" width="9.140625" style="153" hidden="1" customWidth="1"/>
    <col min="54" max="243" width="9.140625" style="153"/>
    <col min="244" max="244" width="61.7109375" style="153" customWidth="1"/>
    <col min="245" max="245" width="18.5703125" style="153" customWidth="1"/>
    <col min="246" max="285" width="16.85546875" style="153" customWidth="1"/>
    <col min="286" max="287" width="18.5703125" style="153" customWidth="1"/>
    <col min="288" max="288" width="21.7109375" style="153" customWidth="1"/>
    <col min="289" max="499" width="9.140625" style="153"/>
    <col min="500" max="500" width="61.7109375" style="153" customWidth="1"/>
    <col min="501" max="501" width="18.5703125" style="153" customWidth="1"/>
    <col min="502" max="541" width="16.85546875" style="153" customWidth="1"/>
    <col min="542" max="543" width="18.5703125" style="153" customWidth="1"/>
    <col min="544" max="544" width="21.7109375" style="153" customWidth="1"/>
    <col min="545" max="755" width="9.140625" style="153"/>
    <col min="756" max="756" width="61.7109375" style="153" customWidth="1"/>
    <col min="757" max="757" width="18.5703125" style="153" customWidth="1"/>
    <col min="758" max="797" width="16.85546875" style="153" customWidth="1"/>
    <col min="798" max="799" width="18.5703125" style="153" customWidth="1"/>
    <col min="800" max="800" width="21.7109375" style="153" customWidth="1"/>
    <col min="801" max="1011" width="9.140625" style="153"/>
    <col min="1012" max="1012" width="61.7109375" style="153" customWidth="1"/>
    <col min="1013" max="1013" width="18.5703125" style="153" customWidth="1"/>
    <col min="1014" max="1053" width="16.85546875" style="153" customWidth="1"/>
    <col min="1054" max="1055" width="18.5703125" style="153" customWidth="1"/>
    <col min="1056" max="1056" width="21.7109375" style="153" customWidth="1"/>
    <col min="1057" max="1267" width="9.140625" style="153"/>
    <col min="1268" max="1268" width="61.7109375" style="153" customWidth="1"/>
    <col min="1269" max="1269" width="18.5703125" style="153" customWidth="1"/>
    <col min="1270" max="1309" width="16.85546875" style="153" customWidth="1"/>
    <col min="1310" max="1311" width="18.5703125" style="153" customWidth="1"/>
    <col min="1312" max="1312" width="21.7109375" style="153" customWidth="1"/>
    <col min="1313" max="1523" width="9.140625" style="153"/>
    <col min="1524" max="1524" width="61.7109375" style="153" customWidth="1"/>
    <col min="1525" max="1525" width="18.5703125" style="153" customWidth="1"/>
    <col min="1526" max="1565" width="16.85546875" style="153" customWidth="1"/>
    <col min="1566" max="1567" width="18.5703125" style="153" customWidth="1"/>
    <col min="1568" max="1568" width="21.7109375" style="153" customWidth="1"/>
    <col min="1569" max="1779" width="9.140625" style="153"/>
    <col min="1780" max="1780" width="61.7109375" style="153" customWidth="1"/>
    <col min="1781" max="1781" width="18.5703125" style="153" customWidth="1"/>
    <col min="1782" max="1821" width="16.85546875" style="153" customWidth="1"/>
    <col min="1822" max="1823" width="18.5703125" style="153" customWidth="1"/>
    <col min="1824" max="1824" width="21.7109375" style="153" customWidth="1"/>
    <col min="1825" max="2035" width="9.140625" style="153"/>
    <col min="2036" max="2036" width="61.7109375" style="153" customWidth="1"/>
    <col min="2037" max="2037" width="18.5703125" style="153" customWidth="1"/>
    <col min="2038" max="2077" width="16.85546875" style="153" customWidth="1"/>
    <col min="2078" max="2079" width="18.5703125" style="153" customWidth="1"/>
    <col min="2080" max="2080" width="21.7109375" style="153" customWidth="1"/>
    <col min="2081" max="2291" width="9.140625" style="153"/>
    <col min="2292" max="2292" width="61.7109375" style="153" customWidth="1"/>
    <col min="2293" max="2293" width="18.5703125" style="153" customWidth="1"/>
    <col min="2294" max="2333" width="16.85546875" style="153" customWidth="1"/>
    <col min="2334" max="2335" width="18.5703125" style="153" customWidth="1"/>
    <col min="2336" max="2336" width="21.7109375" style="153" customWidth="1"/>
    <col min="2337" max="2547" width="9.140625" style="153"/>
    <col min="2548" max="2548" width="61.7109375" style="153" customWidth="1"/>
    <col min="2549" max="2549" width="18.5703125" style="153" customWidth="1"/>
    <col min="2550" max="2589" width="16.85546875" style="153" customWidth="1"/>
    <col min="2590" max="2591" width="18.5703125" style="153" customWidth="1"/>
    <col min="2592" max="2592" width="21.7109375" style="153" customWidth="1"/>
    <col min="2593" max="2803" width="9.140625" style="153"/>
    <col min="2804" max="2804" width="61.7109375" style="153" customWidth="1"/>
    <col min="2805" max="2805" width="18.5703125" style="153" customWidth="1"/>
    <col min="2806" max="2845" width="16.85546875" style="153" customWidth="1"/>
    <col min="2846" max="2847" width="18.5703125" style="153" customWidth="1"/>
    <col min="2848" max="2848" width="21.7109375" style="153" customWidth="1"/>
    <col min="2849" max="3059" width="9.140625" style="153"/>
    <col min="3060" max="3060" width="61.7109375" style="153" customWidth="1"/>
    <col min="3061" max="3061" width="18.5703125" style="153" customWidth="1"/>
    <col min="3062" max="3101" width="16.85546875" style="153" customWidth="1"/>
    <col min="3102" max="3103" width="18.5703125" style="153" customWidth="1"/>
    <col min="3104" max="3104" width="21.7109375" style="153" customWidth="1"/>
    <col min="3105" max="3315" width="9.140625" style="153"/>
    <col min="3316" max="3316" width="61.7109375" style="153" customWidth="1"/>
    <col min="3317" max="3317" width="18.5703125" style="153" customWidth="1"/>
    <col min="3318" max="3357" width="16.85546875" style="153" customWidth="1"/>
    <col min="3358" max="3359" width="18.5703125" style="153" customWidth="1"/>
    <col min="3360" max="3360" width="21.7109375" style="153" customWidth="1"/>
    <col min="3361" max="3571" width="9.140625" style="153"/>
    <col min="3572" max="3572" width="61.7109375" style="153" customWidth="1"/>
    <col min="3573" max="3573" width="18.5703125" style="153" customWidth="1"/>
    <col min="3574" max="3613" width="16.85546875" style="153" customWidth="1"/>
    <col min="3614" max="3615" width="18.5703125" style="153" customWidth="1"/>
    <col min="3616" max="3616" width="21.7109375" style="153" customWidth="1"/>
    <col min="3617" max="3827" width="9.140625" style="153"/>
    <col min="3828" max="3828" width="61.7109375" style="153" customWidth="1"/>
    <col min="3829" max="3829" width="18.5703125" style="153" customWidth="1"/>
    <col min="3830" max="3869" width="16.85546875" style="153" customWidth="1"/>
    <col min="3870" max="3871" width="18.5703125" style="153" customWidth="1"/>
    <col min="3872" max="3872" width="21.7109375" style="153" customWidth="1"/>
    <col min="3873" max="4083" width="9.140625" style="153"/>
    <col min="4084" max="4084" width="61.7109375" style="153" customWidth="1"/>
    <col min="4085" max="4085" width="18.5703125" style="153" customWidth="1"/>
    <col min="4086" max="4125" width="16.85546875" style="153" customWidth="1"/>
    <col min="4126" max="4127" width="18.5703125" style="153" customWidth="1"/>
    <col min="4128" max="4128" width="21.7109375" style="153" customWidth="1"/>
    <col min="4129" max="4339" width="9.140625" style="153"/>
    <col min="4340" max="4340" width="61.7109375" style="153" customWidth="1"/>
    <col min="4341" max="4341" width="18.5703125" style="153" customWidth="1"/>
    <col min="4342" max="4381" width="16.85546875" style="153" customWidth="1"/>
    <col min="4382" max="4383" width="18.5703125" style="153" customWidth="1"/>
    <col min="4384" max="4384" width="21.7109375" style="153" customWidth="1"/>
    <col min="4385" max="4595" width="9.140625" style="153"/>
    <col min="4596" max="4596" width="61.7109375" style="153" customWidth="1"/>
    <col min="4597" max="4597" width="18.5703125" style="153" customWidth="1"/>
    <col min="4598" max="4637" width="16.85546875" style="153" customWidth="1"/>
    <col min="4638" max="4639" width="18.5703125" style="153" customWidth="1"/>
    <col min="4640" max="4640" width="21.7109375" style="153" customWidth="1"/>
    <col min="4641" max="4851" width="9.140625" style="153"/>
    <col min="4852" max="4852" width="61.7109375" style="153" customWidth="1"/>
    <col min="4853" max="4853" width="18.5703125" style="153" customWidth="1"/>
    <col min="4854" max="4893" width="16.85546875" style="153" customWidth="1"/>
    <col min="4894" max="4895" width="18.5703125" style="153" customWidth="1"/>
    <col min="4896" max="4896" width="21.7109375" style="153" customWidth="1"/>
    <col min="4897" max="5107" width="9.140625" style="153"/>
    <col min="5108" max="5108" width="61.7109375" style="153" customWidth="1"/>
    <col min="5109" max="5109" width="18.5703125" style="153" customWidth="1"/>
    <col min="5110" max="5149" width="16.85546875" style="153" customWidth="1"/>
    <col min="5150" max="5151" width="18.5703125" style="153" customWidth="1"/>
    <col min="5152" max="5152" width="21.7109375" style="153" customWidth="1"/>
    <col min="5153" max="5363" width="9.140625" style="153"/>
    <col min="5364" max="5364" width="61.7109375" style="153" customWidth="1"/>
    <col min="5365" max="5365" width="18.5703125" style="153" customWidth="1"/>
    <col min="5366" max="5405" width="16.85546875" style="153" customWidth="1"/>
    <col min="5406" max="5407" width="18.5703125" style="153" customWidth="1"/>
    <col min="5408" max="5408" width="21.7109375" style="153" customWidth="1"/>
    <col min="5409" max="5619" width="9.140625" style="153"/>
    <col min="5620" max="5620" width="61.7109375" style="153" customWidth="1"/>
    <col min="5621" max="5621" width="18.5703125" style="153" customWidth="1"/>
    <col min="5622" max="5661" width="16.85546875" style="153" customWidth="1"/>
    <col min="5662" max="5663" width="18.5703125" style="153" customWidth="1"/>
    <col min="5664" max="5664" width="21.7109375" style="153" customWidth="1"/>
    <col min="5665" max="5875" width="9.140625" style="153"/>
    <col min="5876" max="5876" width="61.7109375" style="153" customWidth="1"/>
    <col min="5877" max="5877" width="18.5703125" style="153" customWidth="1"/>
    <col min="5878" max="5917" width="16.85546875" style="153" customWidth="1"/>
    <col min="5918" max="5919" width="18.5703125" style="153" customWidth="1"/>
    <col min="5920" max="5920" width="21.7109375" style="153" customWidth="1"/>
    <col min="5921" max="6131" width="9.140625" style="153"/>
    <col min="6132" max="6132" width="61.7109375" style="153" customWidth="1"/>
    <col min="6133" max="6133" width="18.5703125" style="153" customWidth="1"/>
    <col min="6134" max="6173" width="16.85546875" style="153" customWidth="1"/>
    <col min="6174" max="6175" width="18.5703125" style="153" customWidth="1"/>
    <col min="6176" max="6176" width="21.7109375" style="153" customWidth="1"/>
    <col min="6177" max="6387" width="9.140625" style="153"/>
    <col min="6388" max="6388" width="61.7109375" style="153" customWidth="1"/>
    <col min="6389" max="6389" width="18.5703125" style="153" customWidth="1"/>
    <col min="6390" max="6429" width="16.85546875" style="153" customWidth="1"/>
    <col min="6430" max="6431" width="18.5703125" style="153" customWidth="1"/>
    <col min="6432" max="6432" width="21.7109375" style="153" customWidth="1"/>
    <col min="6433" max="6643" width="9.140625" style="153"/>
    <col min="6644" max="6644" width="61.7109375" style="153" customWidth="1"/>
    <col min="6645" max="6645" width="18.5703125" style="153" customWidth="1"/>
    <col min="6646" max="6685" width="16.85546875" style="153" customWidth="1"/>
    <col min="6686" max="6687" width="18.5703125" style="153" customWidth="1"/>
    <col min="6688" max="6688" width="21.7109375" style="153" customWidth="1"/>
    <col min="6689" max="6899" width="9.140625" style="153"/>
    <col min="6900" max="6900" width="61.7109375" style="153" customWidth="1"/>
    <col min="6901" max="6901" width="18.5703125" style="153" customWidth="1"/>
    <col min="6902" max="6941" width="16.85546875" style="153" customWidth="1"/>
    <col min="6942" max="6943" width="18.5703125" style="153" customWidth="1"/>
    <col min="6944" max="6944" width="21.7109375" style="153" customWidth="1"/>
    <col min="6945" max="7155" width="9.140625" style="153"/>
    <col min="7156" max="7156" width="61.7109375" style="153" customWidth="1"/>
    <col min="7157" max="7157" width="18.5703125" style="153" customWidth="1"/>
    <col min="7158" max="7197" width="16.85546875" style="153" customWidth="1"/>
    <col min="7198" max="7199" width="18.5703125" style="153" customWidth="1"/>
    <col min="7200" max="7200" width="21.7109375" style="153" customWidth="1"/>
    <col min="7201" max="7411" width="9.140625" style="153"/>
    <col min="7412" max="7412" width="61.7109375" style="153" customWidth="1"/>
    <col min="7413" max="7413" width="18.5703125" style="153" customWidth="1"/>
    <col min="7414" max="7453" width="16.85546875" style="153" customWidth="1"/>
    <col min="7454" max="7455" width="18.5703125" style="153" customWidth="1"/>
    <col min="7456" max="7456" width="21.7109375" style="153" customWidth="1"/>
    <col min="7457" max="7667" width="9.140625" style="153"/>
    <col min="7668" max="7668" width="61.7109375" style="153" customWidth="1"/>
    <col min="7669" max="7669" width="18.5703125" style="153" customWidth="1"/>
    <col min="7670" max="7709" width="16.85546875" style="153" customWidth="1"/>
    <col min="7710" max="7711" width="18.5703125" style="153" customWidth="1"/>
    <col min="7712" max="7712" width="21.7109375" style="153" customWidth="1"/>
    <col min="7713" max="7923" width="9.140625" style="153"/>
    <col min="7924" max="7924" width="61.7109375" style="153" customWidth="1"/>
    <col min="7925" max="7925" width="18.5703125" style="153" customWidth="1"/>
    <col min="7926" max="7965" width="16.85546875" style="153" customWidth="1"/>
    <col min="7966" max="7967" width="18.5703125" style="153" customWidth="1"/>
    <col min="7968" max="7968" width="21.7109375" style="153" customWidth="1"/>
    <col min="7969" max="8179" width="9.140625" style="153"/>
    <col min="8180" max="8180" width="61.7109375" style="153" customWidth="1"/>
    <col min="8181" max="8181" width="18.5703125" style="153" customWidth="1"/>
    <col min="8182" max="8221" width="16.85546875" style="153" customWidth="1"/>
    <col min="8222" max="8223" width="18.5703125" style="153" customWidth="1"/>
    <col min="8224" max="8224" width="21.7109375" style="153" customWidth="1"/>
    <col min="8225" max="8435" width="9.140625" style="153"/>
    <col min="8436" max="8436" width="61.7109375" style="153" customWidth="1"/>
    <col min="8437" max="8437" width="18.5703125" style="153" customWidth="1"/>
    <col min="8438" max="8477" width="16.85546875" style="153" customWidth="1"/>
    <col min="8478" max="8479" width="18.5703125" style="153" customWidth="1"/>
    <col min="8480" max="8480" width="21.7109375" style="153" customWidth="1"/>
    <col min="8481" max="8691" width="9.140625" style="153"/>
    <col min="8692" max="8692" width="61.7109375" style="153" customWidth="1"/>
    <col min="8693" max="8693" width="18.5703125" style="153" customWidth="1"/>
    <col min="8694" max="8733" width="16.85546875" style="153" customWidth="1"/>
    <col min="8734" max="8735" width="18.5703125" style="153" customWidth="1"/>
    <col min="8736" max="8736" width="21.7109375" style="153" customWidth="1"/>
    <col min="8737" max="8947" width="9.140625" style="153"/>
    <col min="8948" max="8948" width="61.7109375" style="153" customWidth="1"/>
    <col min="8949" max="8949" width="18.5703125" style="153" customWidth="1"/>
    <col min="8950" max="8989" width="16.85546875" style="153" customWidth="1"/>
    <col min="8990" max="8991" width="18.5703125" style="153" customWidth="1"/>
    <col min="8992" max="8992" width="21.7109375" style="153" customWidth="1"/>
    <col min="8993" max="9203" width="9.140625" style="153"/>
    <col min="9204" max="9204" width="61.7109375" style="153" customWidth="1"/>
    <col min="9205" max="9205" width="18.5703125" style="153" customWidth="1"/>
    <col min="9206" max="9245" width="16.85546875" style="153" customWidth="1"/>
    <col min="9246" max="9247" width="18.5703125" style="153" customWidth="1"/>
    <col min="9248" max="9248" width="21.7109375" style="153" customWidth="1"/>
    <col min="9249" max="9459" width="9.140625" style="153"/>
    <col min="9460" max="9460" width="61.7109375" style="153" customWidth="1"/>
    <col min="9461" max="9461" width="18.5703125" style="153" customWidth="1"/>
    <col min="9462" max="9501" width="16.85546875" style="153" customWidth="1"/>
    <col min="9502" max="9503" width="18.5703125" style="153" customWidth="1"/>
    <col min="9504" max="9504" width="21.7109375" style="153" customWidth="1"/>
    <col min="9505" max="9715" width="9.140625" style="153"/>
    <col min="9716" max="9716" width="61.7109375" style="153" customWidth="1"/>
    <col min="9717" max="9717" width="18.5703125" style="153" customWidth="1"/>
    <col min="9718" max="9757" width="16.85546875" style="153" customWidth="1"/>
    <col min="9758" max="9759" width="18.5703125" style="153" customWidth="1"/>
    <col min="9760" max="9760" width="21.7109375" style="153" customWidth="1"/>
    <col min="9761" max="9971" width="9.140625" style="153"/>
    <col min="9972" max="9972" width="61.7109375" style="153" customWidth="1"/>
    <col min="9973" max="9973" width="18.5703125" style="153" customWidth="1"/>
    <col min="9974" max="10013" width="16.85546875" style="153" customWidth="1"/>
    <col min="10014" max="10015" width="18.5703125" style="153" customWidth="1"/>
    <col min="10016" max="10016" width="21.7109375" style="153" customWidth="1"/>
    <col min="10017" max="10227" width="9.140625" style="153"/>
    <col min="10228" max="10228" width="61.7109375" style="153" customWidth="1"/>
    <col min="10229" max="10229" width="18.5703125" style="153" customWidth="1"/>
    <col min="10230" max="10269" width="16.85546875" style="153" customWidth="1"/>
    <col min="10270" max="10271" width="18.5703125" style="153" customWidth="1"/>
    <col min="10272" max="10272" width="21.7109375" style="153" customWidth="1"/>
    <col min="10273" max="10483" width="9.140625" style="153"/>
    <col min="10484" max="10484" width="61.7109375" style="153" customWidth="1"/>
    <col min="10485" max="10485" width="18.5703125" style="153" customWidth="1"/>
    <col min="10486" max="10525" width="16.85546875" style="153" customWidth="1"/>
    <col min="10526" max="10527" width="18.5703125" style="153" customWidth="1"/>
    <col min="10528" max="10528" width="21.7109375" style="153" customWidth="1"/>
    <col min="10529" max="10739" width="9.140625" style="153"/>
    <col min="10740" max="10740" width="61.7109375" style="153" customWidth="1"/>
    <col min="10741" max="10741" width="18.5703125" style="153" customWidth="1"/>
    <col min="10742" max="10781" width="16.85546875" style="153" customWidth="1"/>
    <col min="10782" max="10783" width="18.5703125" style="153" customWidth="1"/>
    <col min="10784" max="10784" width="21.7109375" style="153" customWidth="1"/>
    <col min="10785" max="10995" width="9.140625" style="153"/>
    <col min="10996" max="10996" width="61.7109375" style="153" customWidth="1"/>
    <col min="10997" max="10997" width="18.5703125" style="153" customWidth="1"/>
    <col min="10998" max="11037" width="16.85546875" style="153" customWidth="1"/>
    <col min="11038" max="11039" width="18.5703125" style="153" customWidth="1"/>
    <col min="11040" max="11040" width="21.7109375" style="153" customWidth="1"/>
    <col min="11041" max="11251" width="9.140625" style="153"/>
    <col min="11252" max="11252" width="61.7109375" style="153" customWidth="1"/>
    <col min="11253" max="11253" width="18.5703125" style="153" customWidth="1"/>
    <col min="11254" max="11293" width="16.85546875" style="153" customWidth="1"/>
    <col min="11294" max="11295" width="18.5703125" style="153" customWidth="1"/>
    <col min="11296" max="11296" width="21.7109375" style="153" customWidth="1"/>
    <col min="11297" max="11507" width="9.140625" style="153"/>
    <col min="11508" max="11508" width="61.7109375" style="153" customWidth="1"/>
    <col min="11509" max="11509" width="18.5703125" style="153" customWidth="1"/>
    <col min="11510" max="11549" width="16.85546875" style="153" customWidth="1"/>
    <col min="11550" max="11551" width="18.5703125" style="153" customWidth="1"/>
    <col min="11552" max="11552" width="21.7109375" style="153" customWidth="1"/>
    <col min="11553" max="11763" width="9.140625" style="153"/>
    <col min="11764" max="11764" width="61.7109375" style="153" customWidth="1"/>
    <col min="11765" max="11765" width="18.5703125" style="153" customWidth="1"/>
    <col min="11766" max="11805" width="16.85546875" style="153" customWidth="1"/>
    <col min="11806" max="11807" width="18.5703125" style="153" customWidth="1"/>
    <col min="11808" max="11808" width="21.7109375" style="153" customWidth="1"/>
    <col min="11809" max="12019" width="9.140625" style="153"/>
    <col min="12020" max="12020" width="61.7109375" style="153" customWidth="1"/>
    <col min="12021" max="12021" width="18.5703125" style="153" customWidth="1"/>
    <col min="12022" max="12061" width="16.85546875" style="153" customWidth="1"/>
    <col min="12062" max="12063" width="18.5703125" style="153" customWidth="1"/>
    <col min="12064" max="12064" width="21.7109375" style="153" customWidth="1"/>
    <col min="12065" max="12275" width="9.140625" style="153"/>
    <col min="12276" max="12276" width="61.7109375" style="153" customWidth="1"/>
    <col min="12277" max="12277" width="18.5703125" style="153" customWidth="1"/>
    <col min="12278" max="12317" width="16.85546875" style="153" customWidth="1"/>
    <col min="12318" max="12319" width="18.5703125" style="153" customWidth="1"/>
    <col min="12320" max="12320" width="21.7109375" style="153" customWidth="1"/>
    <col min="12321" max="12531" width="9.140625" style="153"/>
    <col min="12532" max="12532" width="61.7109375" style="153" customWidth="1"/>
    <col min="12533" max="12533" width="18.5703125" style="153" customWidth="1"/>
    <col min="12534" max="12573" width="16.85546875" style="153" customWidth="1"/>
    <col min="12574" max="12575" width="18.5703125" style="153" customWidth="1"/>
    <col min="12576" max="12576" width="21.7109375" style="153" customWidth="1"/>
    <col min="12577" max="12787" width="9.140625" style="153"/>
    <col min="12788" max="12788" width="61.7109375" style="153" customWidth="1"/>
    <col min="12789" max="12789" width="18.5703125" style="153" customWidth="1"/>
    <col min="12790" max="12829" width="16.85546875" style="153" customWidth="1"/>
    <col min="12830" max="12831" width="18.5703125" style="153" customWidth="1"/>
    <col min="12832" max="12832" width="21.7109375" style="153" customWidth="1"/>
    <col min="12833" max="13043" width="9.140625" style="153"/>
    <col min="13044" max="13044" width="61.7109375" style="153" customWidth="1"/>
    <col min="13045" max="13045" width="18.5703125" style="153" customWidth="1"/>
    <col min="13046" max="13085" width="16.85546875" style="153" customWidth="1"/>
    <col min="13086" max="13087" width="18.5703125" style="153" customWidth="1"/>
    <col min="13088" max="13088" width="21.7109375" style="153" customWidth="1"/>
    <col min="13089" max="13299" width="9.140625" style="153"/>
    <col min="13300" max="13300" width="61.7109375" style="153" customWidth="1"/>
    <col min="13301" max="13301" width="18.5703125" style="153" customWidth="1"/>
    <col min="13302" max="13341" width="16.85546875" style="153" customWidth="1"/>
    <col min="13342" max="13343" width="18.5703125" style="153" customWidth="1"/>
    <col min="13344" max="13344" width="21.7109375" style="153" customWidth="1"/>
    <col min="13345" max="13555" width="9.140625" style="153"/>
    <col min="13556" max="13556" width="61.7109375" style="153" customWidth="1"/>
    <col min="13557" max="13557" width="18.5703125" style="153" customWidth="1"/>
    <col min="13558" max="13597" width="16.85546875" style="153" customWidth="1"/>
    <col min="13598" max="13599" width="18.5703125" style="153" customWidth="1"/>
    <col min="13600" max="13600" width="21.7109375" style="153" customWidth="1"/>
    <col min="13601" max="13811" width="9.140625" style="153"/>
    <col min="13812" max="13812" width="61.7109375" style="153" customWidth="1"/>
    <col min="13813" max="13813" width="18.5703125" style="153" customWidth="1"/>
    <col min="13814" max="13853" width="16.85546875" style="153" customWidth="1"/>
    <col min="13854" max="13855" width="18.5703125" style="153" customWidth="1"/>
    <col min="13856" max="13856" width="21.7109375" style="153" customWidth="1"/>
    <col min="13857" max="14067" width="9.140625" style="153"/>
    <col min="14068" max="14068" width="61.7109375" style="153" customWidth="1"/>
    <col min="14069" max="14069" width="18.5703125" style="153" customWidth="1"/>
    <col min="14070" max="14109" width="16.85546875" style="153" customWidth="1"/>
    <col min="14110" max="14111" width="18.5703125" style="153" customWidth="1"/>
    <col min="14112" max="14112" width="21.7109375" style="153" customWidth="1"/>
    <col min="14113" max="14323" width="9.140625" style="153"/>
    <col min="14324" max="14324" width="61.7109375" style="153" customWidth="1"/>
    <col min="14325" max="14325" width="18.5703125" style="153" customWidth="1"/>
    <col min="14326" max="14365" width="16.85546875" style="153" customWidth="1"/>
    <col min="14366" max="14367" width="18.5703125" style="153" customWidth="1"/>
    <col min="14368" max="14368" width="21.7109375" style="153" customWidth="1"/>
    <col min="14369" max="14579" width="9.140625" style="153"/>
    <col min="14580" max="14580" width="61.7109375" style="153" customWidth="1"/>
    <col min="14581" max="14581" width="18.5703125" style="153" customWidth="1"/>
    <col min="14582" max="14621" width="16.85546875" style="153" customWidth="1"/>
    <col min="14622" max="14623" width="18.5703125" style="153" customWidth="1"/>
    <col min="14624" max="14624" width="21.7109375" style="153" customWidth="1"/>
    <col min="14625" max="14835" width="9.140625" style="153"/>
    <col min="14836" max="14836" width="61.7109375" style="153" customWidth="1"/>
    <col min="14837" max="14837" width="18.5703125" style="153" customWidth="1"/>
    <col min="14838" max="14877" width="16.85546875" style="153" customWidth="1"/>
    <col min="14878" max="14879" width="18.5703125" style="153" customWidth="1"/>
    <col min="14880" max="14880" width="21.7109375" style="153" customWidth="1"/>
    <col min="14881" max="15091" width="9.140625" style="153"/>
    <col min="15092" max="15092" width="61.7109375" style="153" customWidth="1"/>
    <col min="15093" max="15093" width="18.5703125" style="153" customWidth="1"/>
    <col min="15094" max="15133" width="16.85546875" style="153" customWidth="1"/>
    <col min="15134" max="15135" width="18.5703125" style="153" customWidth="1"/>
    <col min="15136" max="15136" width="21.7109375" style="153" customWidth="1"/>
    <col min="15137" max="15347" width="9.140625" style="153"/>
    <col min="15348" max="15348" width="61.7109375" style="153" customWidth="1"/>
    <col min="15349" max="15349" width="18.5703125" style="153" customWidth="1"/>
    <col min="15350" max="15389" width="16.85546875" style="153" customWidth="1"/>
    <col min="15390" max="15391" width="18.5703125" style="153" customWidth="1"/>
    <col min="15392" max="15392" width="21.7109375" style="153" customWidth="1"/>
    <col min="15393" max="15603" width="9.140625" style="153"/>
    <col min="15604" max="15604" width="61.7109375" style="153" customWidth="1"/>
    <col min="15605" max="15605" width="18.5703125" style="153" customWidth="1"/>
    <col min="15606" max="15645" width="16.85546875" style="153" customWidth="1"/>
    <col min="15646" max="15647" width="18.5703125" style="153" customWidth="1"/>
    <col min="15648" max="15648" width="21.7109375" style="153" customWidth="1"/>
    <col min="15649" max="15859" width="9.140625" style="153"/>
    <col min="15860" max="15860" width="61.7109375" style="153" customWidth="1"/>
    <col min="15861" max="15861" width="18.5703125" style="153" customWidth="1"/>
    <col min="15862" max="15901" width="16.85546875" style="153" customWidth="1"/>
    <col min="15902" max="15903" width="18.5703125" style="153" customWidth="1"/>
    <col min="15904" max="15904" width="21.7109375" style="153" customWidth="1"/>
    <col min="15905" max="16115" width="9.140625" style="153"/>
    <col min="16116" max="16116" width="61.7109375" style="153" customWidth="1"/>
    <col min="16117" max="16117" width="18.5703125" style="153" customWidth="1"/>
    <col min="16118" max="16157" width="16.85546875" style="153" customWidth="1"/>
    <col min="16158" max="16159" width="18.5703125" style="153" customWidth="1"/>
    <col min="16160" max="16160" width="21.7109375" style="153" customWidth="1"/>
    <col min="16161" max="16384" width="9.140625" style="153"/>
  </cols>
  <sheetData>
    <row r="1" spans="1:32" ht="18.75" x14ac:dyDescent="0.2">
      <c r="A1" s="17"/>
      <c r="B1" s="11"/>
      <c r="C1" s="11"/>
      <c r="D1" s="11"/>
      <c r="G1" s="11"/>
      <c r="H1" s="34" t="s">
        <v>66</v>
      </c>
      <c r="I1" s="15"/>
      <c r="J1" s="15"/>
      <c r="K1" s="34"/>
      <c r="L1" s="11"/>
      <c r="M1" s="11"/>
      <c r="N1" s="11"/>
      <c r="O1" s="11"/>
      <c r="P1" s="11"/>
      <c r="Q1" s="11"/>
      <c r="R1" s="11"/>
      <c r="S1" s="11"/>
      <c r="T1" s="11"/>
      <c r="U1" s="11"/>
      <c r="V1" s="11"/>
      <c r="W1" s="11"/>
      <c r="X1" s="11"/>
      <c r="Y1" s="11"/>
      <c r="Z1" s="11"/>
      <c r="AA1" s="11"/>
      <c r="AB1" s="11"/>
      <c r="AC1" s="11"/>
      <c r="AD1" s="11"/>
      <c r="AE1" s="11"/>
      <c r="AF1" s="11"/>
    </row>
    <row r="2" spans="1:32" ht="18.75" x14ac:dyDescent="0.3">
      <c r="A2" s="17"/>
      <c r="B2" s="11"/>
      <c r="C2" s="11"/>
      <c r="D2" s="11"/>
      <c r="E2" s="153"/>
      <c r="F2" s="153"/>
      <c r="G2" s="11"/>
      <c r="H2" s="14" t="s">
        <v>8</v>
      </c>
      <c r="I2" s="15"/>
      <c r="J2" s="15"/>
      <c r="K2" s="14"/>
      <c r="L2" s="11"/>
      <c r="M2" s="11"/>
      <c r="N2" s="11"/>
      <c r="O2" s="11"/>
      <c r="P2" s="11"/>
      <c r="Q2" s="11"/>
      <c r="R2" s="11"/>
      <c r="S2" s="11"/>
      <c r="T2" s="11"/>
      <c r="U2" s="11"/>
      <c r="V2" s="11"/>
      <c r="W2" s="11"/>
      <c r="X2" s="11"/>
      <c r="Y2" s="11"/>
      <c r="Z2" s="11"/>
      <c r="AA2" s="11"/>
      <c r="AB2" s="11"/>
      <c r="AC2" s="11"/>
      <c r="AD2" s="11"/>
      <c r="AE2" s="11"/>
      <c r="AF2" s="11"/>
    </row>
    <row r="3" spans="1:32" ht="18.75" x14ac:dyDescent="0.3">
      <c r="A3" s="16"/>
      <c r="B3" s="11"/>
      <c r="C3" s="11"/>
      <c r="D3" s="11"/>
      <c r="E3" s="153"/>
      <c r="F3" s="153"/>
      <c r="G3" s="11"/>
      <c r="H3" s="14" t="s">
        <v>344</v>
      </c>
      <c r="I3" s="15"/>
      <c r="J3" s="15"/>
      <c r="K3" s="14"/>
      <c r="L3" s="11"/>
      <c r="M3" s="11"/>
      <c r="N3" s="11"/>
      <c r="O3" s="11"/>
      <c r="P3" s="11"/>
      <c r="Q3" s="11"/>
      <c r="R3" s="11"/>
      <c r="S3" s="11"/>
      <c r="T3" s="11"/>
      <c r="U3" s="11"/>
      <c r="V3" s="11"/>
      <c r="W3" s="11"/>
      <c r="X3" s="11"/>
      <c r="Y3" s="11"/>
      <c r="Z3" s="11"/>
      <c r="AA3" s="11"/>
      <c r="AB3" s="11"/>
      <c r="AC3" s="11"/>
      <c r="AD3" s="11"/>
      <c r="AE3" s="11"/>
      <c r="AF3" s="11"/>
    </row>
    <row r="4" spans="1:32"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row>
    <row r="5" spans="1:32" x14ac:dyDescent="0.2">
      <c r="A5" s="493" t="str">
        <f>'1. паспорт местоположение'!A5:C5</f>
        <v>Год раскрытия информации: 2026 год</v>
      </c>
      <c r="B5" s="493"/>
      <c r="C5" s="493"/>
      <c r="D5" s="493"/>
      <c r="E5" s="493"/>
      <c r="F5" s="493"/>
      <c r="G5" s="493"/>
      <c r="H5" s="493"/>
      <c r="I5" s="155"/>
      <c r="J5" s="155"/>
      <c r="K5" s="155"/>
      <c r="L5" s="155"/>
      <c r="M5" s="155"/>
      <c r="N5" s="155"/>
      <c r="O5" s="155"/>
      <c r="P5" s="155"/>
      <c r="Q5" s="155"/>
      <c r="R5" s="155"/>
      <c r="S5" s="155"/>
      <c r="T5" s="155"/>
      <c r="U5" s="155"/>
      <c r="V5" s="155"/>
      <c r="W5" s="155"/>
      <c r="X5" s="155"/>
      <c r="Y5" s="155"/>
      <c r="Z5" s="155"/>
      <c r="AA5" s="155"/>
      <c r="AB5" s="155"/>
      <c r="AC5" s="155"/>
      <c r="AD5" s="155"/>
      <c r="AE5" s="155"/>
      <c r="AF5" s="155"/>
    </row>
    <row r="6" spans="1:32"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row>
    <row r="7" spans="1:32" ht="18.75" x14ac:dyDescent="0.2">
      <c r="A7" s="442" t="s">
        <v>7</v>
      </c>
      <c r="B7" s="442"/>
      <c r="C7" s="442"/>
      <c r="D7" s="442"/>
      <c r="E7" s="442"/>
      <c r="F7" s="442"/>
      <c r="G7" s="442"/>
      <c r="H7" s="442"/>
      <c r="I7" s="138"/>
      <c r="J7" s="138"/>
      <c r="K7" s="138"/>
      <c r="L7" s="138"/>
      <c r="M7" s="138"/>
      <c r="N7" s="138"/>
      <c r="O7" s="138"/>
      <c r="P7" s="138"/>
      <c r="Q7" s="138"/>
      <c r="R7" s="138"/>
      <c r="S7" s="138"/>
      <c r="T7" s="138"/>
      <c r="U7" s="138"/>
      <c r="V7" s="138"/>
      <c r="W7" s="138"/>
      <c r="X7" s="138"/>
      <c r="Y7" s="138"/>
      <c r="Z7" s="138"/>
      <c r="AA7" s="138"/>
      <c r="AB7" s="138"/>
      <c r="AC7" s="138"/>
      <c r="AD7" s="138"/>
      <c r="AE7" s="138"/>
      <c r="AF7" s="138"/>
    </row>
    <row r="8" spans="1:32" ht="18.75" x14ac:dyDescent="0.2">
      <c r="A8" s="301"/>
      <c r="B8" s="301"/>
      <c r="C8" s="301"/>
      <c r="D8" s="301"/>
      <c r="E8" s="301"/>
      <c r="F8" s="301"/>
      <c r="G8" s="301"/>
      <c r="H8" s="301"/>
      <c r="I8" s="301"/>
      <c r="J8" s="301"/>
      <c r="K8" s="301"/>
      <c r="L8" s="138"/>
      <c r="M8" s="138"/>
      <c r="N8" s="138"/>
      <c r="O8" s="138"/>
      <c r="P8" s="138"/>
      <c r="Q8" s="138"/>
      <c r="R8" s="138"/>
      <c r="S8" s="138"/>
      <c r="T8" s="138"/>
      <c r="U8" s="138"/>
      <c r="V8" s="138"/>
      <c r="W8" s="138"/>
      <c r="X8" s="138"/>
      <c r="Y8" s="138"/>
      <c r="Z8" s="11"/>
      <c r="AA8" s="11"/>
      <c r="AB8" s="11"/>
      <c r="AC8" s="11"/>
      <c r="AD8" s="11"/>
      <c r="AE8" s="11"/>
      <c r="AF8" s="11"/>
    </row>
    <row r="9" spans="1:32" ht="18.75" x14ac:dyDescent="0.2">
      <c r="A9" s="455" t="str">
        <f>'1. паспорт местоположение'!A9:C9</f>
        <v>Акционерное общество "Россети Янтарь" ДЗО  ПАО "Россети"</v>
      </c>
      <c r="B9" s="455"/>
      <c r="C9" s="455"/>
      <c r="D9" s="455"/>
      <c r="E9" s="455"/>
      <c r="F9" s="455"/>
      <c r="G9" s="455"/>
      <c r="H9" s="455"/>
      <c r="I9" s="151"/>
      <c r="J9" s="151"/>
      <c r="K9" s="151"/>
      <c r="L9" s="151"/>
      <c r="M9" s="151"/>
      <c r="N9" s="151"/>
      <c r="O9" s="151"/>
      <c r="P9" s="151"/>
      <c r="Q9" s="151"/>
      <c r="R9" s="151"/>
      <c r="S9" s="151"/>
      <c r="T9" s="151"/>
      <c r="U9" s="151"/>
      <c r="V9" s="151"/>
      <c r="W9" s="151"/>
      <c r="X9" s="151"/>
      <c r="Y9" s="151"/>
      <c r="Z9" s="151"/>
      <c r="AA9" s="151"/>
      <c r="AB9" s="151"/>
      <c r="AC9" s="151"/>
      <c r="AD9" s="151"/>
      <c r="AE9" s="151"/>
      <c r="AF9" s="151"/>
    </row>
    <row r="10" spans="1:32" x14ac:dyDescent="0.2">
      <c r="A10" s="438" t="s">
        <v>6</v>
      </c>
      <c r="B10" s="438"/>
      <c r="C10" s="438"/>
      <c r="D10" s="438"/>
      <c r="E10" s="438"/>
      <c r="F10" s="438"/>
      <c r="G10" s="438"/>
      <c r="H10" s="438"/>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row>
    <row r="11" spans="1:32" ht="18.75" x14ac:dyDescent="0.2">
      <c r="A11" s="301"/>
      <c r="B11" s="301"/>
      <c r="C11" s="301"/>
      <c r="D11" s="301"/>
      <c r="E11" s="301"/>
      <c r="F11" s="301"/>
      <c r="G11" s="301"/>
      <c r="H11" s="301"/>
      <c r="I11" s="301"/>
      <c r="J11" s="301"/>
      <c r="K11" s="301"/>
      <c r="L11" s="138"/>
      <c r="M11" s="138"/>
      <c r="N11" s="138"/>
      <c r="O11" s="138"/>
      <c r="P11" s="138"/>
      <c r="Q11" s="138"/>
      <c r="R11" s="138"/>
      <c r="S11" s="138"/>
      <c r="T11" s="138"/>
      <c r="U11" s="138"/>
      <c r="V11" s="138"/>
      <c r="W11" s="138"/>
      <c r="X11" s="138"/>
      <c r="Y11" s="138"/>
      <c r="Z11" s="11"/>
      <c r="AA11" s="11"/>
      <c r="AB11" s="11"/>
      <c r="AC11" s="11"/>
      <c r="AD11" s="11"/>
      <c r="AE11" s="11"/>
      <c r="AF11" s="11"/>
    </row>
    <row r="12" spans="1:32" ht="18.75" x14ac:dyDescent="0.2">
      <c r="A12" s="455" t="str">
        <f>'1. паспорт местоположение'!A12:C12</f>
        <v>L_19-0811</v>
      </c>
      <c r="B12" s="455"/>
      <c r="C12" s="455"/>
      <c r="D12" s="455"/>
      <c r="E12" s="455"/>
      <c r="F12" s="455"/>
      <c r="G12" s="455"/>
      <c r="H12" s="455"/>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row>
    <row r="13" spans="1:32" x14ac:dyDescent="0.2">
      <c r="A13" s="438" t="s">
        <v>5</v>
      </c>
      <c r="B13" s="438"/>
      <c r="C13" s="438"/>
      <c r="D13" s="438"/>
      <c r="E13" s="438"/>
      <c r="F13" s="438"/>
      <c r="G13" s="438"/>
      <c r="H13" s="438"/>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row>
    <row r="14" spans="1:32" ht="18.75"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8"/>
      <c r="AA14" s="8"/>
      <c r="AB14" s="8"/>
      <c r="AC14" s="8"/>
      <c r="AD14" s="8"/>
      <c r="AE14" s="8"/>
      <c r="AF14" s="8"/>
    </row>
    <row r="15" spans="1:32" ht="58.5" customHeight="1" x14ac:dyDescent="0.2">
      <c r="A15" s="494" t="str">
        <f>'1. паспорт местоположение'!A15:C15</f>
        <v>Расширение РУ 110 кВ ПС 330 кВ Советск-330 для сооружения двух новых присоединений с целью подключения двухцепной ЛЭП 110 кВ на ПС 110 кВ Маломожайская</v>
      </c>
      <c r="B15" s="440"/>
      <c r="C15" s="440"/>
      <c r="D15" s="440"/>
      <c r="E15" s="440"/>
      <c r="F15" s="440"/>
      <c r="G15" s="440"/>
      <c r="H15" s="440"/>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row>
    <row r="16" spans="1:32" x14ac:dyDescent="0.2">
      <c r="A16" s="438" t="s">
        <v>4</v>
      </c>
      <c r="B16" s="438"/>
      <c r="C16" s="438"/>
      <c r="D16" s="438"/>
      <c r="E16" s="438"/>
      <c r="F16" s="438"/>
      <c r="G16" s="438"/>
      <c r="H16" s="438"/>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row>
    <row r="17" spans="1:32" ht="18.75"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3"/>
      <c r="X17" s="3"/>
      <c r="Y17" s="3"/>
      <c r="Z17" s="3"/>
      <c r="AA17" s="3"/>
      <c r="AB17" s="3"/>
      <c r="AC17" s="3"/>
      <c r="AD17" s="3"/>
      <c r="AE17" s="3"/>
      <c r="AF17" s="3"/>
    </row>
    <row r="18" spans="1:32" ht="18.75" x14ac:dyDescent="0.2">
      <c r="A18" s="455" t="s">
        <v>493</v>
      </c>
      <c r="B18" s="455"/>
      <c r="C18" s="455"/>
      <c r="D18" s="455"/>
      <c r="E18" s="455"/>
      <c r="F18" s="455"/>
      <c r="G18" s="455"/>
      <c r="H18" s="455"/>
      <c r="I18" s="6"/>
      <c r="J18" s="6"/>
      <c r="K18" s="6"/>
      <c r="L18" s="6"/>
      <c r="M18" s="6"/>
      <c r="N18" s="6"/>
      <c r="O18" s="6"/>
      <c r="P18" s="6"/>
      <c r="Q18" s="6"/>
      <c r="R18" s="6"/>
      <c r="S18" s="6"/>
      <c r="T18" s="6"/>
      <c r="U18" s="6"/>
      <c r="V18" s="6"/>
      <c r="W18" s="6"/>
      <c r="X18" s="6"/>
      <c r="Y18" s="6"/>
      <c r="Z18" s="6"/>
      <c r="AA18" s="6"/>
      <c r="AB18" s="6"/>
      <c r="AC18" s="6"/>
      <c r="AD18" s="6"/>
      <c r="AE18" s="6"/>
      <c r="AF18" s="6"/>
    </row>
    <row r="19" spans="1:32" x14ac:dyDescent="0.2">
      <c r="A19" s="156"/>
      <c r="Q19" s="157"/>
    </row>
    <row r="20" spans="1:32" x14ac:dyDescent="0.2">
      <c r="A20" s="156"/>
      <c r="Q20" s="157"/>
    </row>
    <row r="21" spans="1:32" x14ac:dyDescent="0.2">
      <c r="A21" s="156"/>
      <c r="Q21" s="157"/>
    </row>
    <row r="22" spans="1:32" x14ac:dyDescent="0.2">
      <c r="A22" s="156"/>
      <c r="Q22" s="157"/>
    </row>
    <row r="23" spans="1:32" x14ac:dyDescent="0.2">
      <c r="D23" s="159"/>
      <c r="Q23" s="157"/>
    </row>
    <row r="24" spans="1:32" ht="16.5" thickBot="1" x14ac:dyDescent="0.25">
      <c r="A24" s="160" t="s">
        <v>343</v>
      </c>
      <c r="B24" s="161" t="s">
        <v>1</v>
      </c>
      <c r="D24" s="162"/>
      <c r="E24" s="163"/>
      <c r="F24" s="163"/>
      <c r="G24" s="163"/>
      <c r="H24" s="163"/>
    </row>
    <row r="25" spans="1:32" x14ac:dyDescent="0.2">
      <c r="A25" s="164" t="s">
        <v>531</v>
      </c>
      <c r="B25" s="165">
        <f>'6.2. Паспорт фин осв ввод'!C30*1000000</f>
        <v>137500000</v>
      </c>
    </row>
    <row r="26" spans="1:32" x14ac:dyDescent="0.2">
      <c r="A26" s="166" t="s">
        <v>341</v>
      </c>
      <c r="B26" s="167">
        <v>0</v>
      </c>
    </row>
    <row r="27" spans="1:32" x14ac:dyDescent="0.2">
      <c r="A27" s="166" t="s">
        <v>339</v>
      </c>
      <c r="B27" s="167">
        <v>30</v>
      </c>
      <c r="D27" s="159" t="s">
        <v>342</v>
      </c>
    </row>
    <row r="28" spans="1:32" ht="16.149999999999999" customHeight="1" thickBot="1" x14ac:dyDescent="0.25">
      <c r="A28" s="168" t="s">
        <v>337</v>
      </c>
      <c r="B28" s="169">
        <v>1</v>
      </c>
      <c r="D28" s="488" t="s">
        <v>340</v>
      </c>
      <c r="E28" s="489"/>
      <c r="F28" s="490"/>
      <c r="G28" s="491">
        <f>IF(SUM(B89:O89)=0,"не окупается",SUM(B89:O89))</f>
        <v>6.983874025625215</v>
      </c>
      <c r="H28" s="492"/>
    </row>
    <row r="29" spans="1:32" ht="15.6" customHeight="1" x14ac:dyDescent="0.2">
      <c r="A29" s="164" t="s">
        <v>335</v>
      </c>
      <c r="B29" s="165">
        <f>B25*0.01</f>
        <v>1375000</v>
      </c>
      <c r="D29" s="488" t="s">
        <v>338</v>
      </c>
      <c r="E29" s="489"/>
      <c r="F29" s="490"/>
      <c r="G29" s="491">
        <f>IF(SUM(B90:O90)=0,"не окупается",SUM(B90:O90))</f>
        <v>7.3722938566951717</v>
      </c>
      <c r="H29" s="492"/>
    </row>
    <row r="30" spans="1:32" ht="27.6" customHeight="1" x14ac:dyDescent="0.2">
      <c r="A30" s="166" t="s">
        <v>532</v>
      </c>
      <c r="B30" s="167">
        <v>6</v>
      </c>
      <c r="D30" s="488" t="s">
        <v>336</v>
      </c>
      <c r="E30" s="489"/>
      <c r="F30" s="490"/>
      <c r="G30" s="497">
        <f>O87</f>
        <v>384422870.23167968</v>
      </c>
      <c r="H30" s="498"/>
    </row>
    <row r="31" spans="1:32" x14ac:dyDescent="0.2">
      <c r="A31" s="166" t="s">
        <v>334</v>
      </c>
      <c r="B31" s="167">
        <v>6</v>
      </c>
      <c r="D31" s="499"/>
      <c r="E31" s="500"/>
      <c r="F31" s="501"/>
      <c r="G31" s="499"/>
      <c r="H31" s="501"/>
    </row>
    <row r="32" spans="1:32" x14ac:dyDescent="0.2">
      <c r="A32" s="166" t="s">
        <v>312</v>
      </c>
      <c r="B32" s="167"/>
    </row>
    <row r="33" spans="1:34" x14ac:dyDescent="0.2">
      <c r="A33" s="166" t="s">
        <v>333</v>
      </c>
      <c r="B33" s="167"/>
    </row>
    <row r="34" spans="1:34" x14ac:dyDescent="0.2">
      <c r="A34" s="166" t="s">
        <v>332</v>
      </c>
      <c r="B34" s="167"/>
    </row>
    <row r="35" spans="1:34" x14ac:dyDescent="0.2">
      <c r="A35" s="170"/>
      <c r="B35" s="167"/>
    </row>
    <row r="36" spans="1:34" ht="16.5" thickBot="1" x14ac:dyDescent="0.25">
      <c r="A36" s="168" t="s">
        <v>304</v>
      </c>
      <c r="B36" s="171">
        <v>0.2</v>
      </c>
    </row>
    <row r="37" spans="1:34" x14ac:dyDescent="0.2">
      <c r="A37" s="164" t="s">
        <v>533</v>
      </c>
      <c r="B37" s="165">
        <v>0</v>
      </c>
    </row>
    <row r="38" spans="1:34" x14ac:dyDescent="0.2">
      <c r="A38" s="166" t="s">
        <v>331</v>
      </c>
      <c r="B38" s="167"/>
    </row>
    <row r="39" spans="1:34" ht="16.5" thickBot="1" x14ac:dyDescent="0.25">
      <c r="A39" s="172" t="s">
        <v>330</v>
      </c>
      <c r="B39" s="173"/>
    </row>
    <row r="40" spans="1:34" x14ac:dyDescent="0.2">
      <c r="A40" s="174" t="s">
        <v>534</v>
      </c>
      <c r="B40" s="175">
        <v>1</v>
      </c>
    </row>
    <row r="41" spans="1:34" x14ac:dyDescent="0.2">
      <c r="A41" s="176" t="s">
        <v>329</v>
      </c>
      <c r="B41" s="177"/>
    </row>
    <row r="42" spans="1:34" x14ac:dyDescent="0.2">
      <c r="A42" s="176" t="s">
        <v>328</v>
      </c>
      <c r="B42" s="178"/>
    </row>
    <row r="43" spans="1:34" x14ac:dyDescent="0.2">
      <c r="A43" s="176" t="s">
        <v>327</v>
      </c>
      <c r="B43" s="178">
        <v>0</v>
      </c>
    </row>
    <row r="44" spans="1:34" x14ac:dyDescent="0.2">
      <c r="A44" s="176" t="s">
        <v>326</v>
      </c>
      <c r="B44" s="178">
        <v>0.1371</v>
      </c>
    </row>
    <row r="45" spans="1:34" x14ac:dyDescent="0.2">
      <c r="A45" s="176" t="s">
        <v>325</v>
      </c>
      <c r="B45" s="178">
        <f>1-B43</f>
        <v>1</v>
      </c>
    </row>
    <row r="46" spans="1:34" ht="16.5" thickBot="1" x14ac:dyDescent="0.25">
      <c r="A46" s="179" t="s">
        <v>324</v>
      </c>
      <c r="B46" s="180">
        <f>B45*B44+B43*B42*(1-B36)</f>
        <v>0.1371</v>
      </c>
      <c r="C46" s="181"/>
    </row>
    <row r="47" spans="1:34" s="184" customFormat="1" x14ac:dyDescent="0.2">
      <c r="A47" s="182" t="s">
        <v>323</v>
      </c>
      <c r="B47" s="183">
        <f>B58</f>
        <v>1</v>
      </c>
      <c r="C47" s="183">
        <f t="shared" ref="C47:AF47" si="0">C58</f>
        <v>2</v>
      </c>
      <c r="D47" s="183">
        <f t="shared" si="0"/>
        <v>3</v>
      </c>
      <c r="E47" s="183">
        <f t="shared" si="0"/>
        <v>4</v>
      </c>
      <c r="F47" s="183">
        <f t="shared" si="0"/>
        <v>5</v>
      </c>
      <c r="G47" s="183">
        <f t="shared" si="0"/>
        <v>6</v>
      </c>
      <c r="H47" s="183">
        <f t="shared" si="0"/>
        <v>7</v>
      </c>
      <c r="I47" s="183">
        <f t="shared" si="0"/>
        <v>8</v>
      </c>
      <c r="J47" s="183">
        <f t="shared" si="0"/>
        <v>9</v>
      </c>
      <c r="K47" s="183">
        <f t="shared" si="0"/>
        <v>10</v>
      </c>
      <c r="L47" s="183">
        <f t="shared" si="0"/>
        <v>11</v>
      </c>
      <c r="M47" s="183">
        <f t="shared" si="0"/>
        <v>12</v>
      </c>
      <c r="N47" s="183">
        <f t="shared" si="0"/>
        <v>13</v>
      </c>
      <c r="O47" s="183">
        <f t="shared" si="0"/>
        <v>14</v>
      </c>
      <c r="P47" s="183">
        <f t="shared" si="0"/>
        <v>15</v>
      </c>
      <c r="Q47" s="183">
        <f t="shared" si="0"/>
        <v>16</v>
      </c>
      <c r="R47" s="183">
        <f t="shared" si="0"/>
        <v>17</v>
      </c>
      <c r="S47" s="183">
        <f t="shared" si="0"/>
        <v>18</v>
      </c>
      <c r="T47" s="183">
        <f t="shared" si="0"/>
        <v>19</v>
      </c>
      <c r="U47" s="183">
        <f t="shared" si="0"/>
        <v>20</v>
      </c>
      <c r="V47" s="183">
        <f t="shared" si="0"/>
        <v>21</v>
      </c>
      <c r="W47" s="183">
        <f t="shared" si="0"/>
        <v>22</v>
      </c>
      <c r="X47" s="183">
        <f t="shared" si="0"/>
        <v>23</v>
      </c>
      <c r="Y47" s="183">
        <f t="shared" si="0"/>
        <v>24</v>
      </c>
      <c r="Z47" s="183">
        <f t="shared" si="0"/>
        <v>25</v>
      </c>
      <c r="AA47" s="183">
        <f t="shared" si="0"/>
        <v>26</v>
      </c>
      <c r="AB47" s="183">
        <f t="shared" si="0"/>
        <v>27</v>
      </c>
      <c r="AC47" s="183">
        <f t="shared" si="0"/>
        <v>28</v>
      </c>
      <c r="AD47" s="183">
        <f t="shared" si="0"/>
        <v>29</v>
      </c>
      <c r="AE47" s="183">
        <f t="shared" si="0"/>
        <v>30</v>
      </c>
      <c r="AF47" s="183">
        <f t="shared" si="0"/>
        <v>31</v>
      </c>
      <c r="AG47" s="183">
        <f t="shared" ref="AG47:AH47" si="1">AG58</f>
        <v>32</v>
      </c>
      <c r="AH47" s="183">
        <f t="shared" si="1"/>
        <v>33</v>
      </c>
    </row>
    <row r="48" spans="1:34" s="184" customFormat="1" x14ac:dyDescent="0.2">
      <c r="A48" s="185" t="s">
        <v>322</v>
      </c>
      <c r="B48" s="307">
        <f>B128</f>
        <v>4.9354000000000002E-2</v>
      </c>
      <c r="C48" s="307">
        <f t="shared" ref="C48:O48" si="2">C128</f>
        <v>0.14631427330593616</v>
      </c>
      <c r="D48" s="307">
        <f t="shared" si="2"/>
        <v>9.0964662608273128E-2</v>
      </c>
      <c r="E48" s="307">
        <f t="shared" si="2"/>
        <v>8.1000000000000003E-2</v>
      </c>
      <c r="F48" s="307">
        <f t="shared" si="2"/>
        <v>7.3999999999999996E-2</v>
      </c>
      <c r="G48" s="307">
        <f t="shared" si="2"/>
        <v>5.5E-2</v>
      </c>
      <c r="H48" s="307">
        <f t="shared" si="2"/>
        <v>4.1000000000000002E-2</v>
      </c>
      <c r="I48" s="307">
        <f t="shared" si="2"/>
        <v>4.1000000000000002E-2</v>
      </c>
      <c r="J48" s="307">
        <f t="shared" si="2"/>
        <v>4.1000000000000002E-2</v>
      </c>
      <c r="K48" s="307">
        <f t="shared" si="2"/>
        <v>4.1000000000000002E-2</v>
      </c>
      <c r="L48" s="307">
        <f t="shared" si="2"/>
        <v>4.1000000000000002E-2</v>
      </c>
      <c r="M48" s="307">
        <f t="shared" si="2"/>
        <v>4.1000000000000002E-2</v>
      </c>
      <c r="N48" s="307">
        <f t="shared" si="2"/>
        <v>4.1000000000000002E-2</v>
      </c>
      <c r="O48" s="307">
        <f t="shared" si="2"/>
        <v>4.1000000000000002E-2</v>
      </c>
      <c r="P48" s="307">
        <f t="shared" ref="P48:AH48" si="3">P128</f>
        <v>4.1000000000000002E-2</v>
      </c>
      <c r="Q48" s="307">
        <f t="shared" si="3"/>
        <v>4.1000000000000002E-2</v>
      </c>
      <c r="R48" s="307">
        <f t="shared" si="3"/>
        <v>4.1000000000000002E-2</v>
      </c>
      <c r="S48" s="307">
        <f t="shared" si="3"/>
        <v>4.1000000000000002E-2</v>
      </c>
      <c r="T48" s="307">
        <f t="shared" si="3"/>
        <v>4.1000000000000002E-2</v>
      </c>
      <c r="U48" s="307">
        <f t="shared" si="3"/>
        <v>4.1000000000000002E-2</v>
      </c>
      <c r="V48" s="307">
        <f t="shared" si="3"/>
        <v>4.1000000000000002E-2</v>
      </c>
      <c r="W48" s="307">
        <f t="shared" si="3"/>
        <v>4.1000000000000002E-2</v>
      </c>
      <c r="X48" s="307">
        <f t="shared" si="3"/>
        <v>4.1000000000000002E-2</v>
      </c>
      <c r="Y48" s="307">
        <f t="shared" si="3"/>
        <v>4.1000000000000002E-2</v>
      </c>
      <c r="Z48" s="307">
        <f t="shared" si="3"/>
        <v>4.1000000000000002E-2</v>
      </c>
      <c r="AA48" s="307">
        <f t="shared" si="3"/>
        <v>4.1000000000000002E-2</v>
      </c>
      <c r="AB48" s="307">
        <f t="shared" si="3"/>
        <v>4.1000000000000002E-2</v>
      </c>
      <c r="AC48" s="307">
        <f t="shared" si="3"/>
        <v>4.1000000000000002E-2</v>
      </c>
      <c r="AD48" s="307">
        <f t="shared" si="3"/>
        <v>4.1000000000000002E-2</v>
      </c>
      <c r="AE48" s="307">
        <f t="shared" si="3"/>
        <v>4.1000000000000002E-2</v>
      </c>
      <c r="AF48" s="307">
        <f t="shared" si="3"/>
        <v>4.1000000000000002E-2</v>
      </c>
      <c r="AG48" s="307">
        <f t="shared" si="3"/>
        <v>4.1000000000000002E-2</v>
      </c>
      <c r="AH48" s="307">
        <f t="shared" si="3"/>
        <v>4.1000000000000002E-2</v>
      </c>
    </row>
    <row r="49" spans="1:34" s="184" customFormat="1" x14ac:dyDescent="0.2">
      <c r="A49" s="185" t="s">
        <v>321</v>
      </c>
      <c r="B49" s="307">
        <f>B129</f>
        <v>4.9354000000000002E-2</v>
      </c>
      <c r="C49" s="307">
        <f t="shared" ref="C49:O49" si="4">C129</f>
        <v>0.20288946795067719</v>
      </c>
      <c r="D49" s="307">
        <f t="shared" si="4"/>
        <v>0.31230990255785573</v>
      </c>
      <c r="E49" s="307">
        <f t="shared" si="4"/>
        <v>0.41860700466504208</v>
      </c>
      <c r="F49" s="307">
        <f t="shared" si="4"/>
        <v>0.52358392301025525</v>
      </c>
      <c r="G49" s="307">
        <f t="shared" si="4"/>
        <v>0.60738103877581917</v>
      </c>
      <c r="H49" s="307">
        <f t="shared" si="4"/>
        <v>0.67328366136562767</v>
      </c>
      <c r="I49" s="307">
        <f t="shared" si="4"/>
        <v>0.74188829148161828</v>
      </c>
      <c r="J49" s="307">
        <f t="shared" si="4"/>
        <v>0.81330571143236452</v>
      </c>
      <c r="K49" s="307">
        <f t="shared" si="4"/>
        <v>0.88765124560109143</v>
      </c>
      <c r="L49" s="307">
        <f t="shared" si="4"/>
        <v>0.96504494667073604</v>
      </c>
      <c r="M49" s="307">
        <f t="shared" si="4"/>
        <v>1.0456117894842363</v>
      </c>
      <c r="N49" s="307">
        <f t="shared" si="4"/>
        <v>1.12948187285309</v>
      </c>
      <c r="O49" s="307">
        <f t="shared" si="4"/>
        <v>1.2167906296400663</v>
      </c>
      <c r="P49" s="307">
        <f t="shared" ref="P49:AH49" si="5">P129</f>
        <v>1.3076790454553091</v>
      </c>
      <c r="Q49" s="307">
        <f t="shared" si="5"/>
        <v>1.4022938863189767</v>
      </c>
      <c r="R49" s="307">
        <f t="shared" si="5"/>
        <v>1.5007879356580545</v>
      </c>
      <c r="S49" s="307">
        <f t="shared" si="5"/>
        <v>1.6033202410200347</v>
      </c>
      <c r="T49" s="307">
        <f t="shared" si="5"/>
        <v>1.7100563709018557</v>
      </c>
      <c r="U49" s="307">
        <f t="shared" si="5"/>
        <v>1.8211686821088318</v>
      </c>
      <c r="V49" s="307">
        <f t="shared" si="5"/>
        <v>1.9368365980752937</v>
      </c>
      <c r="W49" s="307">
        <f t="shared" si="5"/>
        <v>2.0572468985963805</v>
      </c>
      <c r="X49" s="307">
        <f t="shared" si="5"/>
        <v>2.182594021438832</v>
      </c>
      <c r="Y49" s="307">
        <f t="shared" si="5"/>
        <v>2.3130803763178238</v>
      </c>
      <c r="Z49" s="307">
        <f t="shared" si="5"/>
        <v>2.4489166717468542</v>
      </c>
      <c r="AA49" s="307">
        <f t="shared" si="5"/>
        <v>2.5903222552884748</v>
      </c>
      <c r="AB49" s="307">
        <f t="shared" si="5"/>
        <v>2.7375254677553018</v>
      </c>
      <c r="AC49" s="307">
        <f t="shared" si="5"/>
        <v>2.8907640119332689</v>
      </c>
      <c r="AD49" s="307">
        <f t="shared" si="5"/>
        <v>3.0502853364225331</v>
      </c>
      <c r="AE49" s="307">
        <f t="shared" si="5"/>
        <v>3.2163470352158567</v>
      </c>
      <c r="AF49" s="307">
        <f t="shared" si="5"/>
        <v>3.3892172636597069</v>
      </c>
      <c r="AG49" s="307">
        <f t="shared" si="5"/>
        <v>3.5691751714697544</v>
      </c>
      <c r="AH49" s="307">
        <f t="shared" si="5"/>
        <v>3.7565113535000139</v>
      </c>
    </row>
    <row r="50" spans="1:34" s="184" customFormat="1" ht="16.5" thickBot="1" x14ac:dyDescent="0.25">
      <c r="A50" s="186" t="s">
        <v>535</v>
      </c>
      <c r="B50" s="187">
        <f>'2. паспорт  ТП'!S22*1000000</f>
        <v>172280</v>
      </c>
      <c r="C50" s="187">
        <v>0</v>
      </c>
      <c r="D50" s="187">
        <v>0</v>
      </c>
      <c r="E50" s="187"/>
      <c r="F50" s="187">
        <f>E100</f>
        <v>0</v>
      </c>
      <c r="G50" s="187">
        <f t="shared" ref="G50:O50" si="6">F100</f>
        <v>53589036.201827161</v>
      </c>
      <c r="H50" s="187">
        <f>G100</f>
        <v>117739153.38080503</v>
      </c>
      <c r="I50" s="187">
        <f t="shared" si="6"/>
        <v>221416616.51341498</v>
      </c>
      <c r="J50" s="187">
        <f t="shared" si="6"/>
        <v>238134975.21242976</v>
      </c>
      <c r="K50" s="187">
        <f t="shared" si="6"/>
        <v>248738717.51836255</v>
      </c>
      <c r="L50" s="187">
        <f t="shared" si="6"/>
        <v>248738717.51836255</v>
      </c>
      <c r="M50" s="187">
        <f t="shared" si="6"/>
        <v>248738717.51836255</v>
      </c>
      <c r="N50" s="187">
        <f t="shared" si="6"/>
        <v>248738717.51836255</v>
      </c>
      <c r="O50" s="187">
        <f t="shared" si="6"/>
        <v>248738717.51836255</v>
      </c>
      <c r="P50" s="187">
        <f t="shared" ref="P50:AG50" si="7">Q100</f>
        <v>172535475</v>
      </c>
      <c r="Q50" s="187">
        <f t="shared" si="7"/>
        <v>172535475</v>
      </c>
      <c r="R50" s="187">
        <f t="shared" si="7"/>
        <v>172535475</v>
      </c>
      <c r="S50" s="187">
        <f t="shared" si="7"/>
        <v>172535475</v>
      </c>
      <c r="T50" s="187">
        <f t="shared" si="7"/>
        <v>172535475</v>
      </c>
      <c r="U50" s="187">
        <f t="shared" si="7"/>
        <v>172535475</v>
      </c>
      <c r="V50" s="187">
        <f t="shared" si="7"/>
        <v>172535475</v>
      </c>
      <c r="W50" s="187">
        <f t="shared" si="7"/>
        <v>172535475</v>
      </c>
      <c r="X50" s="187">
        <f t="shared" si="7"/>
        <v>172535475</v>
      </c>
      <c r="Y50" s="187">
        <f t="shared" si="7"/>
        <v>172535475</v>
      </c>
      <c r="Z50" s="187">
        <f t="shared" si="7"/>
        <v>172535475</v>
      </c>
      <c r="AA50" s="187">
        <f t="shared" si="7"/>
        <v>172535475</v>
      </c>
      <c r="AB50" s="187">
        <f t="shared" si="7"/>
        <v>172535475</v>
      </c>
      <c r="AC50" s="187">
        <f t="shared" si="7"/>
        <v>172535475</v>
      </c>
      <c r="AD50" s="187">
        <f t="shared" si="7"/>
        <v>172535475</v>
      </c>
      <c r="AE50" s="187">
        <f t="shared" si="7"/>
        <v>172535475</v>
      </c>
      <c r="AF50" s="187">
        <f t="shared" si="7"/>
        <v>172535475</v>
      </c>
      <c r="AG50" s="187">
        <f t="shared" si="7"/>
        <v>172535475</v>
      </c>
      <c r="AH50" s="187">
        <f>AI100</f>
        <v>172535475</v>
      </c>
    </row>
    <row r="51" spans="1:34" ht="16.5" thickBot="1" x14ac:dyDescent="0.25"/>
    <row r="52" spans="1:34" x14ac:dyDescent="0.2">
      <c r="A52" s="188" t="s">
        <v>320</v>
      </c>
      <c r="B52" s="189">
        <f>B58</f>
        <v>1</v>
      </c>
      <c r="C52" s="189">
        <f t="shared" ref="C52:AF52" si="8">C58</f>
        <v>2</v>
      </c>
      <c r="D52" s="189">
        <f t="shared" si="8"/>
        <v>3</v>
      </c>
      <c r="E52" s="189">
        <f t="shared" si="8"/>
        <v>4</v>
      </c>
      <c r="F52" s="189">
        <f t="shared" si="8"/>
        <v>5</v>
      </c>
      <c r="G52" s="189">
        <f t="shared" si="8"/>
        <v>6</v>
      </c>
      <c r="H52" s="189">
        <f t="shared" si="8"/>
        <v>7</v>
      </c>
      <c r="I52" s="189">
        <f t="shared" si="8"/>
        <v>8</v>
      </c>
      <c r="J52" s="189">
        <f t="shared" si="8"/>
        <v>9</v>
      </c>
      <c r="K52" s="189">
        <f t="shared" si="8"/>
        <v>10</v>
      </c>
      <c r="L52" s="189">
        <f t="shared" si="8"/>
        <v>11</v>
      </c>
      <c r="M52" s="189">
        <f t="shared" si="8"/>
        <v>12</v>
      </c>
      <c r="N52" s="189">
        <f t="shared" si="8"/>
        <v>13</v>
      </c>
      <c r="O52" s="189">
        <f t="shared" si="8"/>
        <v>14</v>
      </c>
      <c r="P52" s="189">
        <f t="shared" si="8"/>
        <v>15</v>
      </c>
      <c r="Q52" s="189">
        <f t="shared" si="8"/>
        <v>16</v>
      </c>
      <c r="R52" s="189">
        <f t="shared" si="8"/>
        <v>17</v>
      </c>
      <c r="S52" s="189">
        <f t="shared" si="8"/>
        <v>18</v>
      </c>
      <c r="T52" s="189">
        <f t="shared" si="8"/>
        <v>19</v>
      </c>
      <c r="U52" s="189">
        <f t="shared" si="8"/>
        <v>20</v>
      </c>
      <c r="V52" s="189">
        <f t="shared" si="8"/>
        <v>21</v>
      </c>
      <c r="W52" s="189">
        <f t="shared" si="8"/>
        <v>22</v>
      </c>
      <c r="X52" s="189">
        <f t="shared" si="8"/>
        <v>23</v>
      </c>
      <c r="Y52" s="189">
        <f t="shared" si="8"/>
        <v>24</v>
      </c>
      <c r="Z52" s="189">
        <f t="shared" si="8"/>
        <v>25</v>
      </c>
      <c r="AA52" s="189">
        <f t="shared" si="8"/>
        <v>26</v>
      </c>
      <c r="AB52" s="189">
        <f t="shared" si="8"/>
        <v>27</v>
      </c>
      <c r="AC52" s="189">
        <f t="shared" si="8"/>
        <v>28</v>
      </c>
      <c r="AD52" s="189">
        <f t="shared" si="8"/>
        <v>29</v>
      </c>
      <c r="AE52" s="189">
        <f t="shared" si="8"/>
        <v>30</v>
      </c>
      <c r="AF52" s="189">
        <f t="shared" si="8"/>
        <v>31</v>
      </c>
      <c r="AG52" s="189">
        <f t="shared" ref="AG52:AH52" si="9">AG58</f>
        <v>32</v>
      </c>
      <c r="AH52" s="189">
        <f t="shared" si="9"/>
        <v>33</v>
      </c>
    </row>
    <row r="53" spans="1:34" x14ac:dyDescent="0.2">
      <c r="A53" s="190" t="s">
        <v>319</v>
      </c>
      <c r="B53" s="308">
        <v>0</v>
      </c>
      <c r="C53" s="308">
        <f t="shared" ref="C53:AH53" si="10">B53+B54-B55</f>
        <v>0</v>
      </c>
      <c r="D53" s="308">
        <f t="shared" si="10"/>
        <v>0</v>
      </c>
      <c r="E53" s="308">
        <f t="shared" si="10"/>
        <v>0</v>
      </c>
      <c r="F53" s="308">
        <f t="shared" si="10"/>
        <v>0</v>
      </c>
      <c r="G53" s="308">
        <f t="shared" si="10"/>
        <v>0</v>
      </c>
      <c r="H53" s="308">
        <f t="shared" si="10"/>
        <v>0</v>
      </c>
      <c r="I53" s="308">
        <f t="shared" si="10"/>
        <v>0</v>
      </c>
      <c r="J53" s="308">
        <f t="shared" si="10"/>
        <v>0</v>
      </c>
      <c r="K53" s="308">
        <f t="shared" si="10"/>
        <v>0</v>
      </c>
      <c r="L53" s="308">
        <f t="shared" si="10"/>
        <v>0</v>
      </c>
      <c r="M53" s="308">
        <f t="shared" si="10"/>
        <v>0</v>
      </c>
      <c r="N53" s="308">
        <f t="shared" si="10"/>
        <v>0</v>
      </c>
      <c r="O53" s="308">
        <f t="shared" si="10"/>
        <v>0</v>
      </c>
      <c r="P53" s="308">
        <f t="shared" si="10"/>
        <v>0</v>
      </c>
      <c r="Q53" s="308">
        <f t="shared" si="10"/>
        <v>0</v>
      </c>
      <c r="R53" s="308">
        <f t="shared" si="10"/>
        <v>0</v>
      </c>
      <c r="S53" s="308">
        <f t="shared" si="10"/>
        <v>0</v>
      </c>
      <c r="T53" s="308">
        <f t="shared" si="10"/>
        <v>0</v>
      </c>
      <c r="U53" s="308">
        <f t="shared" si="10"/>
        <v>0</v>
      </c>
      <c r="V53" s="308">
        <f t="shared" si="10"/>
        <v>0</v>
      </c>
      <c r="W53" s="308">
        <f t="shared" si="10"/>
        <v>0</v>
      </c>
      <c r="X53" s="308">
        <f t="shared" si="10"/>
        <v>0</v>
      </c>
      <c r="Y53" s="308">
        <f t="shared" si="10"/>
        <v>0</v>
      </c>
      <c r="Z53" s="308">
        <f t="shared" si="10"/>
        <v>0</v>
      </c>
      <c r="AA53" s="308">
        <f t="shared" si="10"/>
        <v>0</v>
      </c>
      <c r="AB53" s="308">
        <f t="shared" si="10"/>
        <v>0</v>
      </c>
      <c r="AC53" s="308">
        <f t="shared" si="10"/>
        <v>0</v>
      </c>
      <c r="AD53" s="308">
        <f t="shared" si="10"/>
        <v>0</v>
      </c>
      <c r="AE53" s="308">
        <f t="shared" si="10"/>
        <v>0</v>
      </c>
      <c r="AF53" s="308">
        <f t="shared" si="10"/>
        <v>0</v>
      </c>
      <c r="AG53" s="308">
        <f t="shared" si="10"/>
        <v>0</v>
      </c>
      <c r="AH53" s="308">
        <f t="shared" si="10"/>
        <v>0</v>
      </c>
    </row>
    <row r="54" spans="1:34" x14ac:dyDescent="0.2">
      <c r="A54" s="190" t="s">
        <v>318</v>
      </c>
      <c r="B54" s="308">
        <f>B25*B28*B43*1.18</f>
        <v>0</v>
      </c>
      <c r="C54" s="308">
        <v>0</v>
      </c>
      <c r="D54" s="308">
        <v>0</v>
      </c>
      <c r="E54" s="308">
        <v>0</v>
      </c>
      <c r="F54" s="308">
        <v>0</v>
      </c>
      <c r="G54" s="308">
        <v>0</v>
      </c>
      <c r="H54" s="308">
        <v>0</v>
      </c>
      <c r="I54" s="308">
        <v>0</v>
      </c>
      <c r="J54" s="308">
        <v>0</v>
      </c>
      <c r="K54" s="308">
        <v>0</v>
      </c>
      <c r="L54" s="308">
        <v>0</v>
      </c>
      <c r="M54" s="308">
        <v>0</v>
      </c>
      <c r="N54" s="308">
        <v>0</v>
      </c>
      <c r="O54" s="308">
        <v>0</v>
      </c>
      <c r="P54" s="308">
        <v>0</v>
      </c>
      <c r="Q54" s="308">
        <v>0</v>
      </c>
      <c r="R54" s="308">
        <v>0</v>
      </c>
      <c r="S54" s="308">
        <v>0</v>
      </c>
      <c r="T54" s="308">
        <v>0</v>
      </c>
      <c r="U54" s="308">
        <v>0</v>
      </c>
      <c r="V54" s="308">
        <v>0</v>
      </c>
      <c r="W54" s="308">
        <v>0</v>
      </c>
      <c r="X54" s="308">
        <v>0</v>
      </c>
      <c r="Y54" s="308">
        <v>0</v>
      </c>
      <c r="Z54" s="308">
        <v>0</v>
      </c>
      <c r="AA54" s="308">
        <v>0</v>
      </c>
      <c r="AB54" s="308">
        <v>0</v>
      </c>
      <c r="AC54" s="308">
        <v>0</v>
      </c>
      <c r="AD54" s="308">
        <v>0</v>
      </c>
      <c r="AE54" s="308">
        <v>0</v>
      </c>
      <c r="AF54" s="308">
        <v>0</v>
      </c>
      <c r="AG54" s="308">
        <v>0</v>
      </c>
      <c r="AH54" s="308">
        <v>0</v>
      </c>
    </row>
    <row r="55" spans="1:34" x14ac:dyDescent="0.2">
      <c r="A55" s="190" t="s">
        <v>317</v>
      </c>
      <c r="B55" s="308">
        <f>$B$54/$B$40</f>
        <v>0</v>
      </c>
      <c r="C55" s="308">
        <f t="shared" ref="C55:AH55" si="11">IF(ROUND(C53,1)=0,0,B55+C54/$B$40)</f>
        <v>0</v>
      </c>
      <c r="D55" s="308">
        <f>IF(ROUND(D53,1)=0,0,C55+D54/$B$40)</f>
        <v>0</v>
      </c>
      <c r="E55" s="308">
        <f t="shared" si="11"/>
        <v>0</v>
      </c>
      <c r="F55" s="308">
        <f t="shared" si="11"/>
        <v>0</v>
      </c>
      <c r="G55" s="308">
        <f t="shared" si="11"/>
        <v>0</v>
      </c>
      <c r="H55" s="308">
        <f t="shared" si="11"/>
        <v>0</v>
      </c>
      <c r="I55" s="308">
        <f t="shared" si="11"/>
        <v>0</v>
      </c>
      <c r="J55" s="308">
        <f t="shared" si="11"/>
        <v>0</v>
      </c>
      <c r="K55" s="308">
        <f t="shared" si="11"/>
        <v>0</v>
      </c>
      <c r="L55" s="308">
        <f t="shared" si="11"/>
        <v>0</v>
      </c>
      <c r="M55" s="308">
        <f t="shared" si="11"/>
        <v>0</v>
      </c>
      <c r="N55" s="308">
        <f t="shared" si="11"/>
        <v>0</v>
      </c>
      <c r="O55" s="308">
        <f t="shared" si="11"/>
        <v>0</v>
      </c>
      <c r="P55" s="308">
        <f t="shared" si="11"/>
        <v>0</v>
      </c>
      <c r="Q55" s="308">
        <f t="shared" si="11"/>
        <v>0</v>
      </c>
      <c r="R55" s="308">
        <f t="shared" si="11"/>
        <v>0</v>
      </c>
      <c r="S55" s="308">
        <f t="shared" si="11"/>
        <v>0</v>
      </c>
      <c r="T55" s="308">
        <f t="shared" si="11"/>
        <v>0</v>
      </c>
      <c r="U55" s="308">
        <f t="shared" si="11"/>
        <v>0</v>
      </c>
      <c r="V55" s="308">
        <f t="shared" si="11"/>
        <v>0</v>
      </c>
      <c r="W55" s="308">
        <f t="shared" si="11"/>
        <v>0</v>
      </c>
      <c r="X55" s="308">
        <f t="shared" si="11"/>
        <v>0</v>
      </c>
      <c r="Y55" s="308">
        <f t="shared" si="11"/>
        <v>0</v>
      </c>
      <c r="Z55" s="308">
        <f t="shared" si="11"/>
        <v>0</v>
      </c>
      <c r="AA55" s="308">
        <f t="shared" si="11"/>
        <v>0</v>
      </c>
      <c r="AB55" s="308">
        <f t="shared" si="11"/>
        <v>0</v>
      </c>
      <c r="AC55" s="308">
        <f t="shared" si="11"/>
        <v>0</v>
      </c>
      <c r="AD55" s="308">
        <f t="shared" si="11"/>
        <v>0</v>
      </c>
      <c r="AE55" s="308">
        <f t="shared" si="11"/>
        <v>0</v>
      </c>
      <c r="AF55" s="308">
        <f t="shared" si="11"/>
        <v>0</v>
      </c>
      <c r="AG55" s="308">
        <f t="shared" si="11"/>
        <v>0</v>
      </c>
      <c r="AH55" s="308">
        <f t="shared" si="11"/>
        <v>0</v>
      </c>
    </row>
    <row r="56" spans="1:34" ht="16.5" thickBot="1" x14ac:dyDescent="0.25">
      <c r="A56" s="191" t="s">
        <v>316</v>
      </c>
      <c r="B56" s="192">
        <f t="shared" ref="B56:AF56" si="12">AVERAGE(SUM(B53:B54),(SUM(B53:B54)-B55))*$B$42</f>
        <v>0</v>
      </c>
      <c r="C56" s="192">
        <f t="shared" si="12"/>
        <v>0</v>
      </c>
      <c r="D56" s="192">
        <f t="shared" si="12"/>
        <v>0</v>
      </c>
      <c r="E56" s="192">
        <f t="shared" si="12"/>
        <v>0</v>
      </c>
      <c r="F56" s="192">
        <f t="shared" si="12"/>
        <v>0</v>
      </c>
      <c r="G56" s="192">
        <f t="shared" si="12"/>
        <v>0</v>
      </c>
      <c r="H56" s="192">
        <f t="shared" si="12"/>
        <v>0</v>
      </c>
      <c r="I56" s="192">
        <f t="shared" si="12"/>
        <v>0</v>
      </c>
      <c r="J56" s="192">
        <f t="shared" si="12"/>
        <v>0</v>
      </c>
      <c r="K56" s="192">
        <f t="shared" si="12"/>
        <v>0</v>
      </c>
      <c r="L56" s="192">
        <f t="shared" si="12"/>
        <v>0</v>
      </c>
      <c r="M56" s="192">
        <f t="shared" si="12"/>
        <v>0</v>
      </c>
      <c r="N56" s="192">
        <f t="shared" si="12"/>
        <v>0</v>
      </c>
      <c r="O56" s="192">
        <f t="shared" si="12"/>
        <v>0</v>
      </c>
      <c r="P56" s="192">
        <f t="shared" si="12"/>
        <v>0</v>
      </c>
      <c r="Q56" s="192">
        <f t="shared" si="12"/>
        <v>0</v>
      </c>
      <c r="R56" s="192">
        <f t="shared" si="12"/>
        <v>0</v>
      </c>
      <c r="S56" s="192">
        <f t="shared" si="12"/>
        <v>0</v>
      </c>
      <c r="T56" s="192">
        <f t="shared" si="12"/>
        <v>0</v>
      </c>
      <c r="U56" s="192">
        <f t="shared" si="12"/>
        <v>0</v>
      </c>
      <c r="V56" s="192">
        <f t="shared" si="12"/>
        <v>0</v>
      </c>
      <c r="W56" s="192">
        <f t="shared" si="12"/>
        <v>0</v>
      </c>
      <c r="X56" s="192">
        <f t="shared" si="12"/>
        <v>0</v>
      </c>
      <c r="Y56" s="192">
        <f t="shared" si="12"/>
        <v>0</v>
      </c>
      <c r="Z56" s="192">
        <f t="shared" si="12"/>
        <v>0</v>
      </c>
      <c r="AA56" s="192">
        <f t="shared" si="12"/>
        <v>0</v>
      </c>
      <c r="AB56" s="192">
        <f t="shared" si="12"/>
        <v>0</v>
      </c>
      <c r="AC56" s="192">
        <f t="shared" si="12"/>
        <v>0</v>
      </c>
      <c r="AD56" s="192">
        <f t="shared" si="12"/>
        <v>0</v>
      </c>
      <c r="AE56" s="192">
        <f t="shared" si="12"/>
        <v>0</v>
      </c>
      <c r="AF56" s="192">
        <f t="shared" si="12"/>
        <v>0</v>
      </c>
      <c r="AG56" s="192">
        <f t="shared" ref="AG56:AH56" si="13">AVERAGE(SUM(AG53:AG54),(SUM(AG53:AG54)-AG55))*$B$42</f>
        <v>0</v>
      </c>
      <c r="AH56" s="192">
        <f t="shared" si="13"/>
        <v>0</v>
      </c>
    </row>
    <row r="57" spans="1:34" s="195" customFormat="1" ht="16.5" thickBot="1" x14ac:dyDescent="0.25">
      <c r="A57" s="193"/>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row>
    <row r="58" spans="1:34" x14ac:dyDescent="0.2">
      <c r="A58" s="188" t="s">
        <v>536</v>
      </c>
      <c r="B58" s="189">
        <v>1</v>
      </c>
      <c r="C58" s="189">
        <f>B58+1</f>
        <v>2</v>
      </c>
      <c r="D58" s="189">
        <f t="shared" ref="D58:AH58" si="14">C58+1</f>
        <v>3</v>
      </c>
      <c r="E58" s="189">
        <f t="shared" si="14"/>
        <v>4</v>
      </c>
      <c r="F58" s="189">
        <f t="shared" si="14"/>
        <v>5</v>
      </c>
      <c r="G58" s="189">
        <f t="shared" si="14"/>
        <v>6</v>
      </c>
      <c r="H58" s="189">
        <f t="shared" si="14"/>
        <v>7</v>
      </c>
      <c r="I58" s="189">
        <f t="shared" si="14"/>
        <v>8</v>
      </c>
      <c r="J58" s="189">
        <f t="shared" si="14"/>
        <v>9</v>
      </c>
      <c r="K58" s="189">
        <f t="shared" si="14"/>
        <v>10</v>
      </c>
      <c r="L58" s="189">
        <f t="shared" si="14"/>
        <v>11</v>
      </c>
      <c r="M58" s="189">
        <f t="shared" si="14"/>
        <v>12</v>
      </c>
      <c r="N58" s="189">
        <f t="shared" si="14"/>
        <v>13</v>
      </c>
      <c r="O58" s="189">
        <f t="shared" si="14"/>
        <v>14</v>
      </c>
      <c r="P58" s="189">
        <f t="shared" si="14"/>
        <v>15</v>
      </c>
      <c r="Q58" s="189">
        <f t="shared" si="14"/>
        <v>16</v>
      </c>
      <c r="R58" s="189">
        <f t="shared" si="14"/>
        <v>17</v>
      </c>
      <c r="S58" s="189">
        <f t="shared" si="14"/>
        <v>18</v>
      </c>
      <c r="T58" s="189">
        <f t="shared" si="14"/>
        <v>19</v>
      </c>
      <c r="U58" s="189">
        <f t="shared" si="14"/>
        <v>20</v>
      </c>
      <c r="V58" s="189">
        <f t="shared" si="14"/>
        <v>21</v>
      </c>
      <c r="W58" s="189">
        <f t="shared" si="14"/>
        <v>22</v>
      </c>
      <c r="X58" s="189">
        <f t="shared" si="14"/>
        <v>23</v>
      </c>
      <c r="Y58" s="189">
        <f t="shared" si="14"/>
        <v>24</v>
      </c>
      <c r="Z58" s="189">
        <f t="shared" si="14"/>
        <v>25</v>
      </c>
      <c r="AA58" s="189">
        <f t="shared" si="14"/>
        <v>26</v>
      </c>
      <c r="AB58" s="189">
        <f t="shared" si="14"/>
        <v>27</v>
      </c>
      <c r="AC58" s="189">
        <f t="shared" si="14"/>
        <v>28</v>
      </c>
      <c r="AD58" s="189">
        <f t="shared" si="14"/>
        <v>29</v>
      </c>
      <c r="AE58" s="189">
        <f t="shared" si="14"/>
        <v>30</v>
      </c>
      <c r="AF58" s="189">
        <f t="shared" si="14"/>
        <v>31</v>
      </c>
      <c r="AG58" s="189">
        <f t="shared" si="14"/>
        <v>32</v>
      </c>
      <c r="AH58" s="189">
        <f t="shared" si="14"/>
        <v>33</v>
      </c>
    </row>
    <row r="59" spans="1:34" ht="14.25" x14ac:dyDescent="0.2">
      <c r="A59" s="196" t="s">
        <v>315</v>
      </c>
      <c r="B59" s="309">
        <f t="shared" ref="B59:AF59" si="15">B50*$B$28</f>
        <v>172280</v>
      </c>
      <c r="C59" s="309">
        <f t="shared" si="15"/>
        <v>0</v>
      </c>
      <c r="D59" s="309">
        <f t="shared" si="15"/>
        <v>0</v>
      </c>
      <c r="E59" s="309">
        <f t="shared" si="15"/>
        <v>0</v>
      </c>
      <c r="F59" s="309">
        <f t="shared" si="15"/>
        <v>0</v>
      </c>
      <c r="G59" s="309">
        <f t="shared" si="15"/>
        <v>53589036.201827161</v>
      </c>
      <c r="H59" s="309">
        <f t="shared" si="15"/>
        <v>117739153.38080503</v>
      </c>
      <c r="I59" s="309">
        <f t="shared" si="15"/>
        <v>221416616.51341498</v>
      </c>
      <c r="J59" s="309">
        <f t="shared" si="15"/>
        <v>238134975.21242976</v>
      </c>
      <c r="K59" s="309">
        <f t="shared" si="15"/>
        <v>248738717.51836255</v>
      </c>
      <c r="L59" s="309">
        <f t="shared" si="15"/>
        <v>248738717.51836255</v>
      </c>
      <c r="M59" s="309">
        <f t="shared" si="15"/>
        <v>248738717.51836255</v>
      </c>
      <c r="N59" s="309">
        <f t="shared" si="15"/>
        <v>248738717.51836255</v>
      </c>
      <c r="O59" s="309">
        <f t="shared" si="15"/>
        <v>248738717.51836255</v>
      </c>
      <c r="P59" s="309">
        <f t="shared" si="15"/>
        <v>172535475</v>
      </c>
      <c r="Q59" s="309">
        <f t="shared" si="15"/>
        <v>172535475</v>
      </c>
      <c r="R59" s="309">
        <f t="shared" si="15"/>
        <v>172535475</v>
      </c>
      <c r="S59" s="309">
        <f t="shared" si="15"/>
        <v>172535475</v>
      </c>
      <c r="T59" s="309">
        <f t="shared" si="15"/>
        <v>172535475</v>
      </c>
      <c r="U59" s="309">
        <f t="shared" si="15"/>
        <v>172535475</v>
      </c>
      <c r="V59" s="309">
        <f t="shared" si="15"/>
        <v>172535475</v>
      </c>
      <c r="W59" s="309">
        <f t="shared" si="15"/>
        <v>172535475</v>
      </c>
      <c r="X59" s="309">
        <f t="shared" si="15"/>
        <v>172535475</v>
      </c>
      <c r="Y59" s="309">
        <f t="shared" si="15"/>
        <v>172535475</v>
      </c>
      <c r="Z59" s="309">
        <f t="shared" si="15"/>
        <v>172535475</v>
      </c>
      <c r="AA59" s="309">
        <f t="shared" si="15"/>
        <v>172535475</v>
      </c>
      <c r="AB59" s="309">
        <f t="shared" si="15"/>
        <v>172535475</v>
      </c>
      <c r="AC59" s="309">
        <f t="shared" si="15"/>
        <v>172535475</v>
      </c>
      <c r="AD59" s="309">
        <f t="shared" si="15"/>
        <v>172535475</v>
      </c>
      <c r="AE59" s="309">
        <f t="shared" si="15"/>
        <v>172535475</v>
      </c>
      <c r="AF59" s="309">
        <f t="shared" si="15"/>
        <v>172535475</v>
      </c>
      <c r="AG59" s="309">
        <f t="shared" ref="AG59:AH59" si="16">AG50*$B$28</f>
        <v>172535475</v>
      </c>
      <c r="AH59" s="309">
        <f t="shared" si="16"/>
        <v>172535475</v>
      </c>
    </row>
    <row r="60" spans="1:34" x14ac:dyDescent="0.2">
      <c r="A60" s="190" t="s">
        <v>314</v>
      </c>
      <c r="B60" s="308">
        <f t="shared" ref="B60:AH60" si="17">SUM(B61:B65)</f>
        <v>0</v>
      </c>
      <c r="C60" s="308">
        <f t="shared" si="17"/>
        <v>0</v>
      </c>
      <c r="D60" s="308">
        <f>SUM(D61:D65)</f>
        <v>0</v>
      </c>
      <c r="E60" s="308">
        <f t="shared" si="17"/>
        <v>0</v>
      </c>
      <c r="F60" s="308">
        <f t="shared" si="17"/>
        <v>0</v>
      </c>
      <c r="G60" s="308">
        <f t="shared" si="17"/>
        <v>0</v>
      </c>
      <c r="H60" s="308">
        <f t="shared" si="17"/>
        <v>0</v>
      </c>
      <c r="I60" s="308">
        <f t="shared" si="17"/>
        <v>0</v>
      </c>
      <c r="J60" s="308">
        <f t="shared" si="17"/>
        <v>-2493295.3532195012</v>
      </c>
      <c r="K60" s="308">
        <f t="shared" si="17"/>
        <v>0</v>
      </c>
      <c r="L60" s="308">
        <f t="shared" si="17"/>
        <v>0</v>
      </c>
      <c r="M60" s="308">
        <f t="shared" si="17"/>
        <v>0</v>
      </c>
      <c r="N60" s="308">
        <f t="shared" si="17"/>
        <v>0</v>
      </c>
      <c r="O60" s="308">
        <f t="shared" si="17"/>
        <v>0</v>
      </c>
      <c r="P60" s="308">
        <f t="shared" si="17"/>
        <v>-3173058.6875010501</v>
      </c>
      <c r="Q60" s="308">
        <f t="shared" si="17"/>
        <v>0</v>
      </c>
      <c r="R60" s="308">
        <f t="shared" si="17"/>
        <v>0</v>
      </c>
      <c r="S60" s="308">
        <f t="shared" si="17"/>
        <v>0</v>
      </c>
      <c r="T60" s="308">
        <f t="shared" si="17"/>
        <v>0</v>
      </c>
      <c r="U60" s="308">
        <f t="shared" si="17"/>
        <v>0</v>
      </c>
      <c r="V60" s="308">
        <f t="shared" si="17"/>
        <v>-4038150.3223535288</v>
      </c>
      <c r="W60" s="308">
        <f t="shared" si="17"/>
        <v>0</v>
      </c>
      <c r="X60" s="308">
        <f t="shared" si="17"/>
        <v>0</v>
      </c>
      <c r="Y60" s="308">
        <f t="shared" si="17"/>
        <v>0</v>
      </c>
      <c r="Z60" s="308">
        <f t="shared" si="17"/>
        <v>0</v>
      </c>
      <c r="AA60" s="308">
        <f t="shared" si="17"/>
        <v>0</v>
      </c>
      <c r="AB60" s="308">
        <f t="shared" si="17"/>
        <v>-5139097.5181635404</v>
      </c>
      <c r="AC60" s="308">
        <f t="shared" si="17"/>
        <v>0</v>
      </c>
      <c r="AD60" s="308">
        <f t="shared" si="17"/>
        <v>0</v>
      </c>
      <c r="AE60" s="308">
        <f t="shared" si="17"/>
        <v>0</v>
      </c>
      <c r="AF60" s="308">
        <f t="shared" si="17"/>
        <v>0</v>
      </c>
      <c r="AG60" s="308">
        <f t="shared" si="17"/>
        <v>0</v>
      </c>
      <c r="AH60" s="308">
        <f t="shared" si="17"/>
        <v>-6540203.1110625193</v>
      </c>
    </row>
    <row r="61" spans="1:34" x14ac:dyDescent="0.2">
      <c r="A61" s="197" t="s">
        <v>313</v>
      </c>
      <c r="B61" s="308"/>
      <c r="C61" s="308"/>
      <c r="D61" s="308"/>
      <c r="E61" s="308"/>
      <c r="F61" s="308"/>
      <c r="G61" s="308"/>
      <c r="H61" s="308"/>
      <c r="I61" s="308"/>
      <c r="J61" s="308">
        <f t="shared" ref="J61:AH61" si="18">-IF(J$47&lt;=$B$30,0,$B$29*(1+J$49)*$B$28)</f>
        <v>-2493295.3532195012</v>
      </c>
      <c r="K61" s="308"/>
      <c r="L61" s="308"/>
      <c r="M61" s="308"/>
      <c r="N61" s="308"/>
      <c r="O61" s="308"/>
      <c r="P61" s="308">
        <f t="shared" si="18"/>
        <v>-3173058.6875010501</v>
      </c>
      <c r="Q61" s="308"/>
      <c r="R61" s="308"/>
      <c r="S61" s="308"/>
      <c r="T61" s="308"/>
      <c r="U61" s="308"/>
      <c r="V61" s="308">
        <f t="shared" si="18"/>
        <v>-4038150.3223535288</v>
      </c>
      <c r="W61" s="308"/>
      <c r="X61" s="308"/>
      <c r="Y61" s="308"/>
      <c r="Z61" s="308"/>
      <c r="AA61" s="308"/>
      <c r="AB61" s="308">
        <f t="shared" si="18"/>
        <v>-5139097.5181635404</v>
      </c>
      <c r="AC61" s="308"/>
      <c r="AD61" s="308"/>
      <c r="AE61" s="308"/>
      <c r="AF61" s="308"/>
      <c r="AG61" s="308"/>
      <c r="AH61" s="308">
        <f t="shared" si="18"/>
        <v>-6540203.1110625193</v>
      </c>
    </row>
    <row r="62" spans="1:34" x14ac:dyDescent="0.2">
      <c r="A62" s="197" t="str">
        <f>A32</f>
        <v>Прочие расходы при эксплуатации объекта, руб. без НДС</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row>
    <row r="63" spans="1:34" x14ac:dyDescent="0.2">
      <c r="A63" s="197" t="s">
        <v>533</v>
      </c>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row>
    <row r="64" spans="1:34" x14ac:dyDescent="0.2">
      <c r="A64" s="197" t="s">
        <v>533</v>
      </c>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row>
    <row r="65" spans="1:35" ht="31.5" x14ac:dyDescent="0.2">
      <c r="A65" s="197" t="s">
        <v>537</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row>
    <row r="66" spans="1:35" ht="28.5" x14ac:dyDescent="0.2">
      <c r="A66" s="198" t="s">
        <v>311</v>
      </c>
      <c r="B66" s="309">
        <f t="shared" ref="B66:AF66" si="19">B59+B60</f>
        <v>172280</v>
      </c>
      <c r="C66" s="309">
        <f t="shared" si="19"/>
        <v>0</v>
      </c>
      <c r="D66" s="309">
        <f t="shared" si="19"/>
        <v>0</v>
      </c>
      <c r="E66" s="309">
        <f>E59+E60</f>
        <v>0</v>
      </c>
      <c r="F66" s="309">
        <f t="shared" si="19"/>
        <v>0</v>
      </c>
      <c r="G66" s="309">
        <f t="shared" si="19"/>
        <v>53589036.201827161</v>
      </c>
      <c r="H66" s="309">
        <f t="shared" si="19"/>
        <v>117739153.38080503</v>
      </c>
      <c r="I66" s="309">
        <f t="shared" si="19"/>
        <v>221416616.51341498</v>
      </c>
      <c r="J66" s="309">
        <f t="shared" si="19"/>
        <v>235641679.85921025</v>
      </c>
      <c r="K66" s="309">
        <f t="shared" si="19"/>
        <v>248738717.51836255</v>
      </c>
      <c r="L66" s="309">
        <f t="shared" si="19"/>
        <v>248738717.51836255</v>
      </c>
      <c r="M66" s="309">
        <f t="shared" si="19"/>
        <v>248738717.51836255</v>
      </c>
      <c r="N66" s="309">
        <f t="shared" si="19"/>
        <v>248738717.51836255</v>
      </c>
      <c r="O66" s="309">
        <f t="shared" si="19"/>
        <v>248738717.51836255</v>
      </c>
      <c r="P66" s="309">
        <f t="shared" si="19"/>
        <v>169362416.31249896</v>
      </c>
      <c r="Q66" s="309">
        <f t="shared" si="19"/>
        <v>172535475</v>
      </c>
      <c r="R66" s="309">
        <f t="shared" si="19"/>
        <v>172535475</v>
      </c>
      <c r="S66" s="309">
        <f t="shared" si="19"/>
        <v>172535475</v>
      </c>
      <c r="T66" s="309">
        <f t="shared" si="19"/>
        <v>172535475</v>
      </c>
      <c r="U66" s="309">
        <f t="shared" si="19"/>
        <v>172535475</v>
      </c>
      <c r="V66" s="309">
        <f t="shared" si="19"/>
        <v>168497324.67764646</v>
      </c>
      <c r="W66" s="309">
        <f t="shared" si="19"/>
        <v>172535475</v>
      </c>
      <c r="X66" s="309">
        <f t="shared" si="19"/>
        <v>172535475</v>
      </c>
      <c r="Y66" s="309">
        <f t="shared" si="19"/>
        <v>172535475</v>
      </c>
      <c r="Z66" s="309">
        <f t="shared" si="19"/>
        <v>172535475</v>
      </c>
      <c r="AA66" s="309">
        <f t="shared" si="19"/>
        <v>172535475</v>
      </c>
      <c r="AB66" s="309">
        <f t="shared" si="19"/>
        <v>167396377.48183647</v>
      </c>
      <c r="AC66" s="309">
        <f t="shared" si="19"/>
        <v>172535475</v>
      </c>
      <c r="AD66" s="309">
        <f t="shared" si="19"/>
        <v>172535475</v>
      </c>
      <c r="AE66" s="309">
        <f t="shared" si="19"/>
        <v>172535475</v>
      </c>
      <c r="AF66" s="309">
        <f t="shared" si="19"/>
        <v>172535475</v>
      </c>
      <c r="AG66" s="309">
        <f t="shared" ref="AG66:AH66" si="20">AG59+AG60</f>
        <v>172535475</v>
      </c>
      <c r="AH66" s="309">
        <f t="shared" si="20"/>
        <v>165995271.88893747</v>
      </c>
    </row>
    <row r="67" spans="1:35" x14ac:dyDescent="0.2">
      <c r="A67" s="197" t="s">
        <v>306</v>
      </c>
      <c r="B67" s="199"/>
      <c r="C67" s="308"/>
      <c r="D67" s="308"/>
      <c r="E67" s="308"/>
      <c r="F67" s="308">
        <v>0</v>
      </c>
      <c r="G67" s="308">
        <f>-($B$25)*$B$28/$B$27</f>
        <v>-4583333.333333333</v>
      </c>
      <c r="H67" s="308">
        <f t="shared" ref="H67:AH67" si="21">G67</f>
        <v>-4583333.333333333</v>
      </c>
      <c r="I67" s="308">
        <f t="shared" si="21"/>
        <v>-4583333.333333333</v>
      </c>
      <c r="J67" s="308">
        <f t="shared" si="21"/>
        <v>-4583333.333333333</v>
      </c>
      <c r="K67" s="308">
        <f t="shared" si="21"/>
        <v>-4583333.333333333</v>
      </c>
      <c r="L67" s="308">
        <f t="shared" si="21"/>
        <v>-4583333.333333333</v>
      </c>
      <c r="M67" s="308">
        <f t="shared" si="21"/>
        <v>-4583333.333333333</v>
      </c>
      <c r="N67" s="308">
        <f t="shared" si="21"/>
        <v>-4583333.333333333</v>
      </c>
      <c r="O67" s="308">
        <f t="shared" si="21"/>
        <v>-4583333.333333333</v>
      </c>
      <c r="P67" s="308">
        <f t="shared" si="21"/>
        <v>-4583333.333333333</v>
      </c>
      <c r="Q67" s="308">
        <f t="shared" si="21"/>
        <v>-4583333.333333333</v>
      </c>
      <c r="R67" s="308">
        <f t="shared" si="21"/>
        <v>-4583333.333333333</v>
      </c>
      <c r="S67" s="308">
        <f t="shared" si="21"/>
        <v>-4583333.333333333</v>
      </c>
      <c r="T67" s="308">
        <f t="shared" si="21"/>
        <v>-4583333.333333333</v>
      </c>
      <c r="U67" s="308">
        <f t="shared" si="21"/>
        <v>-4583333.333333333</v>
      </c>
      <c r="V67" s="308">
        <f t="shared" si="21"/>
        <v>-4583333.333333333</v>
      </c>
      <c r="W67" s="308">
        <f t="shared" si="21"/>
        <v>-4583333.333333333</v>
      </c>
      <c r="X67" s="308">
        <f t="shared" si="21"/>
        <v>-4583333.333333333</v>
      </c>
      <c r="Y67" s="308">
        <f t="shared" si="21"/>
        <v>-4583333.333333333</v>
      </c>
      <c r="Z67" s="308">
        <f t="shared" si="21"/>
        <v>-4583333.333333333</v>
      </c>
      <c r="AA67" s="308">
        <f t="shared" si="21"/>
        <v>-4583333.333333333</v>
      </c>
      <c r="AB67" s="308">
        <f t="shared" si="21"/>
        <v>-4583333.333333333</v>
      </c>
      <c r="AC67" s="308">
        <f t="shared" si="21"/>
        <v>-4583333.333333333</v>
      </c>
      <c r="AD67" s="308">
        <f t="shared" si="21"/>
        <v>-4583333.333333333</v>
      </c>
      <c r="AE67" s="308">
        <f t="shared" si="21"/>
        <v>-4583333.333333333</v>
      </c>
      <c r="AF67" s="308">
        <f t="shared" si="21"/>
        <v>-4583333.333333333</v>
      </c>
      <c r="AG67" s="308">
        <f t="shared" si="21"/>
        <v>-4583333.333333333</v>
      </c>
      <c r="AH67" s="308">
        <f t="shared" si="21"/>
        <v>-4583333.333333333</v>
      </c>
    </row>
    <row r="68" spans="1:35" ht="28.5" x14ac:dyDescent="0.2">
      <c r="A68" s="198" t="s">
        <v>307</v>
      </c>
      <c r="B68" s="309">
        <f t="shared" ref="B68:J68" si="22">B66+B67</f>
        <v>172280</v>
      </c>
      <c r="C68" s="309">
        <f>C66+C67</f>
        <v>0</v>
      </c>
      <c r="D68" s="309">
        <f>D66+D67</f>
        <v>0</v>
      </c>
      <c r="E68" s="309">
        <f>E66+E67</f>
        <v>0</v>
      </c>
      <c r="F68" s="309">
        <f>F66+C67</f>
        <v>0</v>
      </c>
      <c r="G68" s="309">
        <f t="shared" si="22"/>
        <v>49005702.868493825</v>
      </c>
      <c r="H68" s="309">
        <f t="shared" si="22"/>
        <v>113155820.0474717</v>
      </c>
      <c r="I68" s="309">
        <f t="shared" si="22"/>
        <v>216833283.18008164</v>
      </c>
      <c r="J68" s="309">
        <f t="shared" si="22"/>
        <v>231058346.52587691</v>
      </c>
      <c r="K68" s="309">
        <f>K66+K67</f>
        <v>244155384.18502921</v>
      </c>
      <c r="L68" s="309">
        <f>L66+L67</f>
        <v>244155384.18502921</v>
      </c>
      <c r="M68" s="309">
        <f t="shared" ref="M68:AF68" si="23">M66+M67</f>
        <v>244155384.18502921</v>
      </c>
      <c r="N68" s="309">
        <f t="shared" si="23"/>
        <v>244155384.18502921</v>
      </c>
      <c r="O68" s="309">
        <f t="shared" si="23"/>
        <v>244155384.18502921</v>
      </c>
      <c r="P68" s="309">
        <f t="shared" si="23"/>
        <v>164779082.97916561</v>
      </c>
      <c r="Q68" s="309">
        <f t="shared" si="23"/>
        <v>167952141.66666666</v>
      </c>
      <c r="R68" s="309">
        <f t="shared" si="23"/>
        <v>167952141.66666666</v>
      </c>
      <c r="S68" s="309">
        <f t="shared" si="23"/>
        <v>167952141.66666666</v>
      </c>
      <c r="T68" s="309">
        <f t="shared" si="23"/>
        <v>167952141.66666666</v>
      </c>
      <c r="U68" s="309">
        <f t="shared" si="23"/>
        <v>167952141.66666666</v>
      </c>
      <c r="V68" s="309">
        <f t="shared" si="23"/>
        <v>163913991.34431311</v>
      </c>
      <c r="W68" s="309">
        <f t="shared" si="23"/>
        <v>167952141.66666666</v>
      </c>
      <c r="X68" s="309">
        <f t="shared" si="23"/>
        <v>167952141.66666666</v>
      </c>
      <c r="Y68" s="309">
        <f t="shared" si="23"/>
        <v>167952141.66666666</v>
      </c>
      <c r="Z68" s="309">
        <f t="shared" si="23"/>
        <v>167952141.66666666</v>
      </c>
      <c r="AA68" s="309">
        <f t="shared" si="23"/>
        <v>167952141.66666666</v>
      </c>
      <c r="AB68" s="309">
        <f t="shared" si="23"/>
        <v>162813044.14850312</v>
      </c>
      <c r="AC68" s="309">
        <f t="shared" si="23"/>
        <v>167952141.66666666</v>
      </c>
      <c r="AD68" s="309">
        <f t="shared" si="23"/>
        <v>167952141.66666666</v>
      </c>
      <c r="AE68" s="309">
        <f t="shared" si="23"/>
        <v>167952141.66666666</v>
      </c>
      <c r="AF68" s="309">
        <f t="shared" si="23"/>
        <v>167952141.66666666</v>
      </c>
      <c r="AG68" s="309">
        <f t="shared" ref="AG68:AH68" si="24">AG66+AG67</f>
        <v>167952141.66666666</v>
      </c>
      <c r="AH68" s="309">
        <f t="shared" si="24"/>
        <v>161411938.55560413</v>
      </c>
    </row>
    <row r="69" spans="1:35" x14ac:dyDescent="0.2">
      <c r="A69" s="197" t="s">
        <v>305</v>
      </c>
      <c r="B69" s="308">
        <f t="shared" ref="B69:AF69" si="25">-B56</f>
        <v>0</v>
      </c>
      <c r="C69" s="308">
        <f t="shared" si="25"/>
        <v>0</v>
      </c>
      <c r="D69" s="308">
        <f t="shared" si="25"/>
        <v>0</v>
      </c>
      <c r="E69" s="308">
        <f t="shared" si="25"/>
        <v>0</v>
      </c>
      <c r="F69" s="308">
        <f t="shared" si="25"/>
        <v>0</v>
      </c>
      <c r="G69" s="308">
        <f t="shared" si="25"/>
        <v>0</v>
      </c>
      <c r="H69" s="308">
        <f t="shared" si="25"/>
        <v>0</v>
      </c>
      <c r="I69" s="308">
        <f t="shared" si="25"/>
        <v>0</v>
      </c>
      <c r="J69" s="308">
        <f t="shared" si="25"/>
        <v>0</v>
      </c>
      <c r="K69" s="308">
        <f t="shared" si="25"/>
        <v>0</v>
      </c>
      <c r="L69" s="308">
        <f t="shared" si="25"/>
        <v>0</v>
      </c>
      <c r="M69" s="308">
        <f t="shared" si="25"/>
        <v>0</v>
      </c>
      <c r="N69" s="308">
        <f t="shared" si="25"/>
        <v>0</v>
      </c>
      <c r="O69" s="308">
        <f t="shared" si="25"/>
        <v>0</v>
      </c>
      <c r="P69" s="308">
        <f t="shared" si="25"/>
        <v>0</v>
      </c>
      <c r="Q69" s="308">
        <f t="shared" si="25"/>
        <v>0</v>
      </c>
      <c r="R69" s="308">
        <f t="shared" si="25"/>
        <v>0</v>
      </c>
      <c r="S69" s="308">
        <f t="shared" si="25"/>
        <v>0</v>
      </c>
      <c r="T69" s="308">
        <f t="shared" si="25"/>
        <v>0</v>
      </c>
      <c r="U69" s="308">
        <f t="shared" si="25"/>
        <v>0</v>
      </c>
      <c r="V69" s="308">
        <f t="shared" si="25"/>
        <v>0</v>
      </c>
      <c r="W69" s="308">
        <f t="shared" si="25"/>
        <v>0</v>
      </c>
      <c r="X69" s="308">
        <f t="shared" si="25"/>
        <v>0</v>
      </c>
      <c r="Y69" s="308">
        <f t="shared" si="25"/>
        <v>0</v>
      </c>
      <c r="Z69" s="308">
        <f t="shared" si="25"/>
        <v>0</v>
      </c>
      <c r="AA69" s="308">
        <f t="shared" si="25"/>
        <v>0</v>
      </c>
      <c r="AB69" s="308">
        <f t="shared" si="25"/>
        <v>0</v>
      </c>
      <c r="AC69" s="308">
        <f t="shared" si="25"/>
        <v>0</v>
      </c>
      <c r="AD69" s="308">
        <f t="shared" si="25"/>
        <v>0</v>
      </c>
      <c r="AE69" s="308">
        <f t="shared" si="25"/>
        <v>0</v>
      </c>
      <c r="AF69" s="308">
        <f t="shared" si="25"/>
        <v>0</v>
      </c>
      <c r="AG69" s="308">
        <f t="shared" ref="AG69:AH69" si="26">-AG56</f>
        <v>0</v>
      </c>
      <c r="AH69" s="308">
        <f t="shared" si="26"/>
        <v>0</v>
      </c>
    </row>
    <row r="70" spans="1:35" ht="14.25" x14ac:dyDescent="0.2">
      <c r="A70" s="198" t="s">
        <v>310</v>
      </c>
      <c r="B70" s="309">
        <f t="shared" ref="B70:AF70" si="27">B68+B69</f>
        <v>172280</v>
      </c>
      <c r="C70" s="309">
        <f t="shared" si="27"/>
        <v>0</v>
      </c>
      <c r="D70" s="309">
        <f t="shared" si="27"/>
        <v>0</v>
      </c>
      <c r="E70" s="309">
        <f t="shared" si="27"/>
        <v>0</v>
      </c>
      <c r="F70" s="309">
        <f t="shared" si="27"/>
        <v>0</v>
      </c>
      <c r="G70" s="309">
        <f t="shared" si="27"/>
        <v>49005702.868493825</v>
      </c>
      <c r="H70" s="309">
        <f t="shared" si="27"/>
        <v>113155820.0474717</v>
      </c>
      <c r="I70" s="309">
        <f t="shared" si="27"/>
        <v>216833283.18008164</v>
      </c>
      <c r="J70" s="309">
        <f t="shared" si="27"/>
        <v>231058346.52587691</v>
      </c>
      <c r="K70" s="309">
        <f t="shared" si="27"/>
        <v>244155384.18502921</v>
      </c>
      <c r="L70" s="309">
        <f t="shared" si="27"/>
        <v>244155384.18502921</v>
      </c>
      <c r="M70" s="309">
        <f t="shared" si="27"/>
        <v>244155384.18502921</v>
      </c>
      <c r="N70" s="309">
        <f t="shared" si="27"/>
        <v>244155384.18502921</v>
      </c>
      <c r="O70" s="309">
        <f t="shared" si="27"/>
        <v>244155384.18502921</v>
      </c>
      <c r="P70" s="309">
        <f t="shared" si="27"/>
        <v>164779082.97916561</v>
      </c>
      <c r="Q70" s="309">
        <f t="shared" si="27"/>
        <v>167952141.66666666</v>
      </c>
      <c r="R70" s="309">
        <f t="shared" si="27"/>
        <v>167952141.66666666</v>
      </c>
      <c r="S70" s="309">
        <f t="shared" si="27"/>
        <v>167952141.66666666</v>
      </c>
      <c r="T70" s="309">
        <f t="shared" si="27"/>
        <v>167952141.66666666</v>
      </c>
      <c r="U70" s="309">
        <f t="shared" si="27"/>
        <v>167952141.66666666</v>
      </c>
      <c r="V70" s="309">
        <f t="shared" si="27"/>
        <v>163913991.34431311</v>
      </c>
      <c r="W70" s="309">
        <f t="shared" si="27"/>
        <v>167952141.66666666</v>
      </c>
      <c r="X70" s="309">
        <f t="shared" si="27"/>
        <v>167952141.66666666</v>
      </c>
      <c r="Y70" s="309">
        <f t="shared" si="27"/>
        <v>167952141.66666666</v>
      </c>
      <c r="Z70" s="309">
        <f t="shared" si="27"/>
        <v>167952141.66666666</v>
      </c>
      <c r="AA70" s="309">
        <f t="shared" si="27"/>
        <v>167952141.66666666</v>
      </c>
      <c r="AB70" s="309">
        <f t="shared" si="27"/>
        <v>162813044.14850312</v>
      </c>
      <c r="AC70" s="309">
        <f t="shared" si="27"/>
        <v>167952141.66666666</v>
      </c>
      <c r="AD70" s="309">
        <f t="shared" si="27"/>
        <v>167952141.66666666</v>
      </c>
      <c r="AE70" s="309">
        <f t="shared" si="27"/>
        <v>167952141.66666666</v>
      </c>
      <c r="AF70" s="309">
        <f t="shared" si="27"/>
        <v>167952141.66666666</v>
      </c>
      <c r="AG70" s="309">
        <f t="shared" ref="AG70:AH70" si="28">AG68+AG69</f>
        <v>167952141.66666666</v>
      </c>
      <c r="AH70" s="309">
        <f t="shared" si="28"/>
        <v>161411938.55560413</v>
      </c>
    </row>
    <row r="71" spans="1:35" x14ac:dyDescent="0.2">
      <c r="A71" s="197" t="s">
        <v>304</v>
      </c>
      <c r="B71" s="308">
        <f t="shared" ref="B71:AF71" si="29">-B70*$B$36</f>
        <v>-34456</v>
      </c>
      <c r="C71" s="308">
        <f t="shared" si="29"/>
        <v>0</v>
      </c>
      <c r="D71" s="308">
        <f t="shared" si="29"/>
        <v>0</v>
      </c>
      <c r="E71" s="308">
        <f t="shared" si="29"/>
        <v>0</v>
      </c>
      <c r="F71" s="308">
        <f t="shared" si="29"/>
        <v>0</v>
      </c>
      <c r="G71" s="308">
        <f t="shared" si="29"/>
        <v>-9801140.5736987647</v>
      </c>
      <c r="H71" s="308">
        <f t="shared" si="29"/>
        <v>-22631164.009494342</v>
      </c>
      <c r="I71" s="308">
        <f t="shared" si="29"/>
        <v>-43366656.636016332</v>
      </c>
      <c r="J71" s="308">
        <f t="shared" si="29"/>
        <v>-46211669.305175386</v>
      </c>
      <c r="K71" s="308">
        <f t="shared" si="29"/>
        <v>-48831076.837005846</v>
      </c>
      <c r="L71" s="308">
        <f t="shared" si="29"/>
        <v>-48831076.837005846</v>
      </c>
      <c r="M71" s="308">
        <f t="shared" si="29"/>
        <v>-48831076.837005846</v>
      </c>
      <c r="N71" s="308">
        <f t="shared" si="29"/>
        <v>-48831076.837005846</v>
      </c>
      <c r="O71" s="308">
        <f t="shared" si="29"/>
        <v>-48831076.837005846</v>
      </c>
      <c r="P71" s="308">
        <f t="shared" si="29"/>
        <v>-32955816.595833123</v>
      </c>
      <c r="Q71" s="308">
        <f t="shared" si="29"/>
        <v>-33590428.333333336</v>
      </c>
      <c r="R71" s="308">
        <f t="shared" si="29"/>
        <v>-33590428.333333336</v>
      </c>
      <c r="S71" s="308">
        <f t="shared" si="29"/>
        <v>-33590428.333333336</v>
      </c>
      <c r="T71" s="308">
        <f t="shared" si="29"/>
        <v>-33590428.333333336</v>
      </c>
      <c r="U71" s="308">
        <f t="shared" si="29"/>
        <v>-33590428.333333336</v>
      </c>
      <c r="V71" s="308">
        <f t="shared" si="29"/>
        <v>-32782798.268862624</v>
      </c>
      <c r="W71" s="308">
        <f t="shared" si="29"/>
        <v>-33590428.333333336</v>
      </c>
      <c r="X71" s="308">
        <f t="shared" si="29"/>
        <v>-33590428.333333336</v>
      </c>
      <c r="Y71" s="308">
        <f t="shared" si="29"/>
        <v>-33590428.333333336</v>
      </c>
      <c r="Z71" s="308">
        <f t="shared" si="29"/>
        <v>-33590428.333333336</v>
      </c>
      <c r="AA71" s="308">
        <f t="shared" si="29"/>
        <v>-33590428.333333336</v>
      </c>
      <c r="AB71" s="308">
        <f t="shared" si="29"/>
        <v>-32562608.829700626</v>
      </c>
      <c r="AC71" s="308">
        <f t="shared" si="29"/>
        <v>-33590428.333333336</v>
      </c>
      <c r="AD71" s="308">
        <f t="shared" si="29"/>
        <v>-33590428.333333336</v>
      </c>
      <c r="AE71" s="308">
        <f t="shared" si="29"/>
        <v>-33590428.333333336</v>
      </c>
      <c r="AF71" s="308">
        <f t="shared" si="29"/>
        <v>-33590428.333333336</v>
      </c>
      <c r="AG71" s="308">
        <f t="shared" ref="AG71:AH71" si="30">-AG70*$B$36</f>
        <v>-33590428.333333336</v>
      </c>
      <c r="AH71" s="308">
        <f t="shared" si="30"/>
        <v>-32282387.711120829</v>
      </c>
    </row>
    <row r="72" spans="1:35" ht="15" thickBot="1" x14ac:dyDescent="0.25">
      <c r="A72" s="200" t="s">
        <v>309</v>
      </c>
      <c r="B72" s="201">
        <f t="shared" ref="B72:AF72" si="31">B70+B71</f>
        <v>137824</v>
      </c>
      <c r="C72" s="201">
        <f t="shared" si="31"/>
        <v>0</v>
      </c>
      <c r="D72" s="201">
        <f t="shared" si="31"/>
        <v>0</v>
      </c>
      <c r="E72" s="201">
        <f t="shared" si="31"/>
        <v>0</v>
      </c>
      <c r="F72" s="201">
        <f t="shared" si="31"/>
        <v>0</v>
      </c>
      <c r="G72" s="201">
        <f t="shared" si="31"/>
        <v>39204562.294795059</v>
      </c>
      <c r="H72" s="201">
        <f t="shared" si="31"/>
        <v>90524656.037977368</v>
      </c>
      <c r="I72" s="201">
        <f t="shared" si="31"/>
        <v>173466626.5440653</v>
      </c>
      <c r="J72" s="201">
        <f t="shared" si="31"/>
        <v>184846677.22070152</v>
      </c>
      <c r="K72" s="201">
        <f t="shared" si="31"/>
        <v>195324307.34802336</v>
      </c>
      <c r="L72" s="201">
        <f t="shared" si="31"/>
        <v>195324307.34802336</v>
      </c>
      <c r="M72" s="201">
        <f t="shared" si="31"/>
        <v>195324307.34802336</v>
      </c>
      <c r="N72" s="201">
        <f t="shared" si="31"/>
        <v>195324307.34802336</v>
      </c>
      <c r="O72" s="201">
        <f t="shared" si="31"/>
        <v>195324307.34802336</v>
      </c>
      <c r="P72" s="201">
        <f t="shared" si="31"/>
        <v>131823266.38333249</v>
      </c>
      <c r="Q72" s="201">
        <f t="shared" si="31"/>
        <v>134361713.33333331</v>
      </c>
      <c r="R72" s="201">
        <f t="shared" si="31"/>
        <v>134361713.33333331</v>
      </c>
      <c r="S72" s="201">
        <f t="shared" si="31"/>
        <v>134361713.33333331</v>
      </c>
      <c r="T72" s="201">
        <f t="shared" si="31"/>
        <v>134361713.33333331</v>
      </c>
      <c r="U72" s="201">
        <f t="shared" si="31"/>
        <v>134361713.33333331</v>
      </c>
      <c r="V72" s="201">
        <f t="shared" si="31"/>
        <v>131131193.07545049</v>
      </c>
      <c r="W72" s="201">
        <f t="shared" si="31"/>
        <v>134361713.33333331</v>
      </c>
      <c r="X72" s="201">
        <f t="shared" si="31"/>
        <v>134361713.33333331</v>
      </c>
      <c r="Y72" s="201">
        <f t="shared" si="31"/>
        <v>134361713.33333331</v>
      </c>
      <c r="Z72" s="201">
        <f t="shared" si="31"/>
        <v>134361713.33333331</v>
      </c>
      <c r="AA72" s="201">
        <f t="shared" si="31"/>
        <v>134361713.33333331</v>
      </c>
      <c r="AB72" s="201">
        <f t="shared" si="31"/>
        <v>130250435.31880251</v>
      </c>
      <c r="AC72" s="201">
        <f t="shared" si="31"/>
        <v>134361713.33333331</v>
      </c>
      <c r="AD72" s="201">
        <f t="shared" si="31"/>
        <v>134361713.33333331</v>
      </c>
      <c r="AE72" s="201">
        <f t="shared" si="31"/>
        <v>134361713.33333331</v>
      </c>
      <c r="AF72" s="201">
        <f t="shared" si="31"/>
        <v>134361713.33333331</v>
      </c>
      <c r="AG72" s="201">
        <f t="shared" ref="AG72:AH72" si="32">AG70+AG71</f>
        <v>134361713.33333331</v>
      </c>
      <c r="AH72" s="201">
        <f t="shared" si="32"/>
        <v>129129550.8444833</v>
      </c>
    </row>
    <row r="73" spans="1:35" s="154" customFormat="1" ht="16.5" thickBot="1" x14ac:dyDescent="0.25">
      <c r="A73" s="346"/>
      <c r="B73" s="347">
        <f>B133</f>
        <v>0.5</v>
      </c>
      <c r="C73" s="347">
        <f t="shared" ref="C73:AI73" si="33">C133</f>
        <v>1</v>
      </c>
      <c r="D73" s="347">
        <f t="shared" si="33"/>
        <v>1.5</v>
      </c>
      <c r="E73" s="347">
        <f t="shared" si="33"/>
        <v>2.5</v>
      </c>
      <c r="F73" s="347">
        <f t="shared" si="33"/>
        <v>3.5</v>
      </c>
      <c r="G73" s="347">
        <f t="shared" si="33"/>
        <v>4.5</v>
      </c>
      <c r="H73" s="347">
        <f t="shared" si="33"/>
        <v>5.5</v>
      </c>
      <c r="I73" s="347">
        <f t="shared" si="33"/>
        <v>6.5</v>
      </c>
      <c r="J73" s="347">
        <f t="shared" si="33"/>
        <v>7.5</v>
      </c>
      <c r="K73" s="347">
        <f t="shared" si="33"/>
        <v>8.5</v>
      </c>
      <c r="L73" s="347">
        <f t="shared" si="33"/>
        <v>9.5</v>
      </c>
      <c r="M73" s="347">
        <f t="shared" si="33"/>
        <v>10.5</v>
      </c>
      <c r="N73" s="347">
        <f t="shared" si="33"/>
        <v>11.5</v>
      </c>
      <c r="O73" s="347">
        <f t="shared" si="33"/>
        <v>12.5</v>
      </c>
      <c r="P73" s="347">
        <f t="shared" si="33"/>
        <v>13.5</v>
      </c>
      <c r="Q73" s="347">
        <f t="shared" si="33"/>
        <v>14.5</v>
      </c>
      <c r="R73" s="347">
        <f t="shared" si="33"/>
        <v>15.5</v>
      </c>
      <c r="S73" s="347">
        <f t="shared" si="33"/>
        <v>16.5</v>
      </c>
      <c r="T73" s="347">
        <f t="shared" si="33"/>
        <v>17.5</v>
      </c>
      <c r="U73" s="347">
        <f t="shared" si="33"/>
        <v>18.5</v>
      </c>
      <c r="V73" s="347">
        <f t="shared" si="33"/>
        <v>19.5</v>
      </c>
      <c r="W73" s="347">
        <f t="shared" si="33"/>
        <v>20.5</v>
      </c>
      <c r="X73" s="347">
        <f t="shared" si="33"/>
        <v>21.5</v>
      </c>
      <c r="Y73" s="347">
        <f t="shared" si="33"/>
        <v>22.5</v>
      </c>
      <c r="Z73" s="347">
        <f t="shared" si="33"/>
        <v>23.5</v>
      </c>
      <c r="AA73" s="347">
        <f t="shared" si="33"/>
        <v>24.5</v>
      </c>
      <c r="AB73" s="347">
        <f t="shared" si="33"/>
        <v>25.5</v>
      </c>
      <c r="AC73" s="347">
        <f t="shared" si="33"/>
        <v>26.5</v>
      </c>
      <c r="AD73" s="347">
        <f t="shared" si="33"/>
        <v>27.5</v>
      </c>
      <c r="AE73" s="347">
        <f t="shared" si="33"/>
        <v>28.5</v>
      </c>
      <c r="AF73" s="347">
        <f t="shared" si="33"/>
        <v>29.5</v>
      </c>
      <c r="AG73" s="347">
        <f t="shared" si="33"/>
        <v>30.5</v>
      </c>
      <c r="AH73" s="347">
        <f t="shared" si="33"/>
        <v>31.5</v>
      </c>
      <c r="AI73" s="347">
        <f t="shared" si="33"/>
        <v>32.5</v>
      </c>
    </row>
    <row r="74" spans="1:35" x14ac:dyDescent="0.2">
      <c r="A74" s="188" t="s">
        <v>308</v>
      </c>
      <c r="B74" s="189">
        <f t="shared" ref="B74:AF74" si="34">B58</f>
        <v>1</v>
      </c>
      <c r="C74" s="189">
        <f t="shared" si="34"/>
        <v>2</v>
      </c>
      <c r="D74" s="189">
        <f t="shared" si="34"/>
        <v>3</v>
      </c>
      <c r="E74" s="189">
        <f t="shared" si="34"/>
        <v>4</v>
      </c>
      <c r="F74" s="189">
        <f t="shared" si="34"/>
        <v>5</v>
      </c>
      <c r="G74" s="189">
        <f t="shared" si="34"/>
        <v>6</v>
      </c>
      <c r="H74" s="189">
        <f t="shared" si="34"/>
        <v>7</v>
      </c>
      <c r="I74" s="189">
        <f t="shared" si="34"/>
        <v>8</v>
      </c>
      <c r="J74" s="189">
        <f t="shared" si="34"/>
        <v>9</v>
      </c>
      <c r="K74" s="189">
        <f t="shared" si="34"/>
        <v>10</v>
      </c>
      <c r="L74" s="189">
        <f t="shared" si="34"/>
        <v>11</v>
      </c>
      <c r="M74" s="189">
        <f t="shared" si="34"/>
        <v>12</v>
      </c>
      <c r="N74" s="189">
        <f t="shared" si="34"/>
        <v>13</v>
      </c>
      <c r="O74" s="189">
        <f t="shared" si="34"/>
        <v>14</v>
      </c>
      <c r="P74" s="189">
        <f t="shared" si="34"/>
        <v>15</v>
      </c>
      <c r="Q74" s="189">
        <f t="shared" si="34"/>
        <v>16</v>
      </c>
      <c r="R74" s="189">
        <f t="shared" si="34"/>
        <v>17</v>
      </c>
      <c r="S74" s="189">
        <f t="shared" si="34"/>
        <v>18</v>
      </c>
      <c r="T74" s="189">
        <f t="shared" si="34"/>
        <v>19</v>
      </c>
      <c r="U74" s="189">
        <f t="shared" si="34"/>
        <v>20</v>
      </c>
      <c r="V74" s="189">
        <f t="shared" si="34"/>
        <v>21</v>
      </c>
      <c r="W74" s="189">
        <f t="shared" si="34"/>
        <v>22</v>
      </c>
      <c r="X74" s="189">
        <f t="shared" si="34"/>
        <v>23</v>
      </c>
      <c r="Y74" s="189">
        <f t="shared" si="34"/>
        <v>24</v>
      </c>
      <c r="Z74" s="189">
        <f t="shared" si="34"/>
        <v>25</v>
      </c>
      <c r="AA74" s="189">
        <f t="shared" si="34"/>
        <v>26</v>
      </c>
      <c r="AB74" s="189">
        <f t="shared" si="34"/>
        <v>27</v>
      </c>
      <c r="AC74" s="189">
        <f t="shared" si="34"/>
        <v>28</v>
      </c>
      <c r="AD74" s="189">
        <f t="shared" si="34"/>
        <v>29</v>
      </c>
      <c r="AE74" s="189">
        <f t="shared" si="34"/>
        <v>30</v>
      </c>
      <c r="AF74" s="189">
        <f t="shared" si="34"/>
        <v>31</v>
      </c>
      <c r="AG74" s="189">
        <f t="shared" ref="AG74:AH74" si="35">AG58</f>
        <v>32</v>
      </c>
      <c r="AH74" s="189">
        <f t="shared" si="35"/>
        <v>33</v>
      </c>
    </row>
    <row r="75" spans="1:35" ht="28.5" x14ac:dyDescent="0.2">
      <c r="A75" s="196" t="s">
        <v>307</v>
      </c>
      <c r="B75" s="309">
        <f t="shared" ref="B75:AF75" si="36">B68</f>
        <v>172280</v>
      </c>
      <c r="C75" s="309">
        <f>C68</f>
        <v>0</v>
      </c>
      <c r="D75" s="309">
        <f>D68</f>
        <v>0</v>
      </c>
      <c r="E75" s="309">
        <f t="shared" si="36"/>
        <v>0</v>
      </c>
      <c r="F75" s="309">
        <f t="shared" si="36"/>
        <v>0</v>
      </c>
      <c r="G75" s="309">
        <f t="shared" si="36"/>
        <v>49005702.868493825</v>
      </c>
      <c r="H75" s="309">
        <f t="shared" si="36"/>
        <v>113155820.0474717</v>
      </c>
      <c r="I75" s="309">
        <f t="shared" si="36"/>
        <v>216833283.18008164</v>
      </c>
      <c r="J75" s="309">
        <f t="shared" si="36"/>
        <v>231058346.52587691</v>
      </c>
      <c r="K75" s="309">
        <f t="shared" si="36"/>
        <v>244155384.18502921</v>
      </c>
      <c r="L75" s="309">
        <f t="shared" si="36"/>
        <v>244155384.18502921</v>
      </c>
      <c r="M75" s="309">
        <f t="shared" si="36"/>
        <v>244155384.18502921</v>
      </c>
      <c r="N75" s="309">
        <f t="shared" si="36"/>
        <v>244155384.18502921</v>
      </c>
      <c r="O75" s="309">
        <f t="shared" si="36"/>
        <v>244155384.18502921</v>
      </c>
      <c r="P75" s="309">
        <f t="shared" si="36"/>
        <v>164779082.97916561</v>
      </c>
      <c r="Q75" s="309">
        <f t="shared" si="36"/>
        <v>167952141.66666666</v>
      </c>
      <c r="R75" s="309">
        <f t="shared" si="36"/>
        <v>167952141.66666666</v>
      </c>
      <c r="S75" s="309">
        <f t="shared" si="36"/>
        <v>167952141.66666666</v>
      </c>
      <c r="T75" s="309">
        <f t="shared" si="36"/>
        <v>167952141.66666666</v>
      </c>
      <c r="U75" s="309">
        <f t="shared" si="36"/>
        <v>167952141.66666666</v>
      </c>
      <c r="V75" s="309">
        <f t="shared" si="36"/>
        <v>163913991.34431311</v>
      </c>
      <c r="W75" s="309">
        <f t="shared" si="36"/>
        <v>167952141.66666666</v>
      </c>
      <c r="X75" s="309">
        <f t="shared" si="36"/>
        <v>167952141.66666666</v>
      </c>
      <c r="Y75" s="309">
        <f t="shared" si="36"/>
        <v>167952141.66666666</v>
      </c>
      <c r="Z75" s="309">
        <f t="shared" si="36"/>
        <v>167952141.66666666</v>
      </c>
      <c r="AA75" s="309">
        <f t="shared" si="36"/>
        <v>167952141.66666666</v>
      </c>
      <c r="AB75" s="309">
        <f t="shared" si="36"/>
        <v>162813044.14850312</v>
      </c>
      <c r="AC75" s="309">
        <f t="shared" si="36"/>
        <v>167952141.66666666</v>
      </c>
      <c r="AD75" s="309">
        <f t="shared" si="36"/>
        <v>167952141.66666666</v>
      </c>
      <c r="AE75" s="309">
        <f t="shared" si="36"/>
        <v>167952141.66666666</v>
      </c>
      <c r="AF75" s="309">
        <f t="shared" si="36"/>
        <v>167952141.66666666</v>
      </c>
      <c r="AG75" s="309">
        <f t="shared" ref="AG75:AH75" si="37">AG68</f>
        <v>167952141.66666666</v>
      </c>
      <c r="AH75" s="309">
        <f t="shared" si="37"/>
        <v>161411938.55560413</v>
      </c>
    </row>
    <row r="76" spans="1:35" x14ac:dyDescent="0.2">
      <c r="A76" s="197" t="s">
        <v>306</v>
      </c>
      <c r="B76" s="308">
        <f t="shared" ref="B76:AF76" si="38">-B67</f>
        <v>0</v>
      </c>
      <c r="C76" s="308">
        <f>-C67</f>
        <v>0</v>
      </c>
      <c r="D76" s="308">
        <f t="shared" si="38"/>
        <v>0</v>
      </c>
      <c r="E76" s="308">
        <v>0</v>
      </c>
      <c r="F76" s="308">
        <f>-F67</f>
        <v>0</v>
      </c>
      <c r="G76" s="308">
        <f>-G67</f>
        <v>4583333.333333333</v>
      </c>
      <c r="H76" s="308">
        <f t="shared" si="38"/>
        <v>4583333.333333333</v>
      </c>
      <c r="I76" s="308">
        <f t="shared" si="38"/>
        <v>4583333.333333333</v>
      </c>
      <c r="J76" s="308">
        <f t="shared" si="38"/>
        <v>4583333.333333333</v>
      </c>
      <c r="K76" s="308">
        <f t="shared" si="38"/>
        <v>4583333.333333333</v>
      </c>
      <c r="L76" s="308">
        <f>-L67</f>
        <v>4583333.333333333</v>
      </c>
      <c r="M76" s="308">
        <f>-M67</f>
        <v>4583333.333333333</v>
      </c>
      <c r="N76" s="308">
        <f t="shared" si="38"/>
        <v>4583333.333333333</v>
      </c>
      <c r="O76" s="308">
        <f t="shared" si="38"/>
        <v>4583333.333333333</v>
      </c>
      <c r="P76" s="308">
        <f t="shared" si="38"/>
        <v>4583333.333333333</v>
      </c>
      <c r="Q76" s="308">
        <f t="shared" si="38"/>
        <v>4583333.333333333</v>
      </c>
      <c r="R76" s="308">
        <f t="shared" si="38"/>
        <v>4583333.333333333</v>
      </c>
      <c r="S76" s="308">
        <f t="shared" si="38"/>
        <v>4583333.333333333</v>
      </c>
      <c r="T76" s="308">
        <f t="shared" si="38"/>
        <v>4583333.333333333</v>
      </c>
      <c r="U76" s="308">
        <f t="shared" si="38"/>
        <v>4583333.333333333</v>
      </c>
      <c r="V76" s="308">
        <f t="shared" si="38"/>
        <v>4583333.333333333</v>
      </c>
      <c r="W76" s="308">
        <f t="shared" si="38"/>
        <v>4583333.333333333</v>
      </c>
      <c r="X76" s="308">
        <f t="shared" si="38"/>
        <v>4583333.333333333</v>
      </c>
      <c r="Y76" s="308">
        <f t="shared" si="38"/>
        <v>4583333.333333333</v>
      </c>
      <c r="Z76" s="308">
        <f t="shared" si="38"/>
        <v>4583333.333333333</v>
      </c>
      <c r="AA76" s="308">
        <f t="shared" si="38"/>
        <v>4583333.333333333</v>
      </c>
      <c r="AB76" s="308">
        <f t="shared" si="38"/>
        <v>4583333.333333333</v>
      </c>
      <c r="AC76" s="308">
        <f t="shared" si="38"/>
        <v>4583333.333333333</v>
      </c>
      <c r="AD76" s="308">
        <f t="shared" si="38"/>
        <v>4583333.333333333</v>
      </c>
      <c r="AE76" s="308">
        <f t="shared" si="38"/>
        <v>4583333.333333333</v>
      </c>
      <c r="AF76" s="308">
        <f t="shared" si="38"/>
        <v>4583333.333333333</v>
      </c>
      <c r="AG76" s="308">
        <f t="shared" ref="AG76:AH76" si="39">-AG67</f>
        <v>4583333.333333333</v>
      </c>
      <c r="AH76" s="308">
        <f t="shared" si="39"/>
        <v>4583333.333333333</v>
      </c>
    </row>
    <row r="77" spans="1:35" x14ac:dyDescent="0.2">
      <c r="A77" s="197" t="s">
        <v>305</v>
      </c>
      <c r="B77" s="308">
        <f t="shared" ref="B77:AF77" si="40">B69</f>
        <v>0</v>
      </c>
      <c r="C77" s="308">
        <f t="shared" si="40"/>
        <v>0</v>
      </c>
      <c r="D77" s="308">
        <f t="shared" si="40"/>
        <v>0</v>
      </c>
      <c r="E77" s="308">
        <f t="shared" si="40"/>
        <v>0</v>
      </c>
      <c r="F77" s="308">
        <f t="shared" si="40"/>
        <v>0</v>
      </c>
      <c r="G77" s="308">
        <f t="shared" si="40"/>
        <v>0</v>
      </c>
      <c r="H77" s="308">
        <f t="shared" si="40"/>
        <v>0</v>
      </c>
      <c r="I77" s="308">
        <f t="shared" si="40"/>
        <v>0</v>
      </c>
      <c r="J77" s="308">
        <f t="shared" si="40"/>
        <v>0</v>
      </c>
      <c r="K77" s="308">
        <f t="shared" si="40"/>
        <v>0</v>
      </c>
      <c r="L77" s="308">
        <f t="shared" si="40"/>
        <v>0</v>
      </c>
      <c r="M77" s="308">
        <f t="shared" si="40"/>
        <v>0</v>
      </c>
      <c r="N77" s="308">
        <f t="shared" si="40"/>
        <v>0</v>
      </c>
      <c r="O77" s="308">
        <f t="shared" si="40"/>
        <v>0</v>
      </c>
      <c r="P77" s="308">
        <f t="shared" si="40"/>
        <v>0</v>
      </c>
      <c r="Q77" s="308">
        <f t="shared" si="40"/>
        <v>0</v>
      </c>
      <c r="R77" s="308">
        <f t="shared" si="40"/>
        <v>0</v>
      </c>
      <c r="S77" s="308">
        <f t="shared" si="40"/>
        <v>0</v>
      </c>
      <c r="T77" s="308">
        <f t="shared" si="40"/>
        <v>0</v>
      </c>
      <c r="U77" s="308">
        <f t="shared" si="40"/>
        <v>0</v>
      </c>
      <c r="V77" s="308">
        <f t="shared" si="40"/>
        <v>0</v>
      </c>
      <c r="W77" s="308">
        <f t="shared" si="40"/>
        <v>0</v>
      </c>
      <c r="X77" s="308">
        <f t="shared" si="40"/>
        <v>0</v>
      </c>
      <c r="Y77" s="308">
        <f t="shared" si="40"/>
        <v>0</v>
      </c>
      <c r="Z77" s="308">
        <f t="shared" si="40"/>
        <v>0</v>
      </c>
      <c r="AA77" s="308">
        <f t="shared" si="40"/>
        <v>0</v>
      </c>
      <c r="AB77" s="308">
        <f t="shared" si="40"/>
        <v>0</v>
      </c>
      <c r="AC77" s="308">
        <f t="shared" si="40"/>
        <v>0</v>
      </c>
      <c r="AD77" s="308">
        <f t="shared" si="40"/>
        <v>0</v>
      </c>
      <c r="AE77" s="308">
        <f t="shared" si="40"/>
        <v>0</v>
      </c>
      <c r="AF77" s="308">
        <f t="shared" si="40"/>
        <v>0</v>
      </c>
      <c r="AG77" s="308">
        <f t="shared" ref="AG77:AH77" si="41">AG69</f>
        <v>0</v>
      </c>
      <c r="AH77" s="308">
        <f t="shared" si="41"/>
        <v>0</v>
      </c>
    </row>
    <row r="78" spans="1:35" x14ac:dyDescent="0.2">
      <c r="A78" s="197" t="s">
        <v>304</v>
      </c>
      <c r="B78" s="308">
        <f>IF(SUM($B$71:B71)+SUM($A$78:A78)&gt;0,0,SUM($B$71:B71)-SUM($A$78:A78))</f>
        <v>-34456</v>
      </c>
      <c r="C78" s="308">
        <f>IF(SUM($B$71:C71)+SUM($A$78:B78)&gt;0,0,SUM($B$71:C71)-SUM($A$78:B78))</f>
        <v>0</v>
      </c>
      <c r="D78" s="308">
        <f>IF(SUM($B$71:D71)+SUM($A$78:C78)&gt;0,0,SUM($B$71:D71)-SUM($A$78:C78))</f>
        <v>0</v>
      </c>
      <c r="E78" s="308">
        <f>IF(SUM($B$71:E71)+SUM($A$78:D78)&gt;0,0,SUM($B$71:E71)-SUM($A$78:D78))</f>
        <v>0</v>
      </c>
      <c r="F78" s="308">
        <f>IF(SUM($B$71:F71)+SUM($A$78:E78)&gt;0,0,SUM($B$71:F71)-SUM($A$78:E78))</f>
        <v>0</v>
      </c>
      <c r="G78" s="308">
        <f>IF(SUM($B$71:G71)+SUM($A$78:F78)&gt;0,0,SUM($B$71:G71)-SUM($A$78:F78))</f>
        <v>-9801140.5736987647</v>
      </c>
      <c r="H78" s="308">
        <f>IF(SUM($B$71:H71)+SUM($A$78:G78)&gt;0,0,SUM($B$71:H71)-SUM($A$78:G78))</f>
        <v>-22631164.009494342</v>
      </c>
      <c r="I78" s="308">
        <f>IF(SUM($B$71:I71)+SUM($A$78:H78)&gt;0,0,SUM($B$71:I71)-SUM($A$78:H78))</f>
        <v>-43366656.636016324</v>
      </c>
      <c r="J78" s="308">
        <f>IF(SUM($B$71:J71)+SUM($A$78:I78)&gt;0,0,SUM($B$71:J71)-SUM($A$78:I78))</f>
        <v>-46211669.305175394</v>
      </c>
      <c r="K78" s="308">
        <f>IF(SUM($B$71:K71)+SUM($A$78:J78)&gt;0,0,SUM($B$71:K71)-SUM($A$78:J78))</f>
        <v>-48831076.837005854</v>
      </c>
      <c r="L78" s="308">
        <f>IF(SUM($B$71:L71)+SUM($A$78:K78)&gt;0,0,SUM($B$71:L71)-SUM($A$78:K78))</f>
        <v>-48831076.837005854</v>
      </c>
      <c r="M78" s="308">
        <f>IF(SUM($B$71:M71)+SUM($A$78:L78)&gt;0,0,SUM($B$71:M71)-SUM($A$78:L78))</f>
        <v>-48831076.837005824</v>
      </c>
      <c r="N78" s="308">
        <f>IF(SUM($B$71:N71)+SUM($A$78:M78)&gt;0,0,SUM($B$71:N71)-SUM($A$78:M78))</f>
        <v>-48831076.837005854</v>
      </c>
      <c r="O78" s="308">
        <f>IF(SUM($B$71:O71)+SUM($A$78:N78)&gt;0,0,SUM($B$71:O71)-SUM($A$78:N78))</f>
        <v>-48831076.837005854</v>
      </c>
      <c r="P78" s="308">
        <f>IF(SUM($B$71:P71)+SUM($A$78:O78)&gt;0,0,SUM($B$71:P71)-SUM($A$78:O78))</f>
        <v>-32955816.595833123</v>
      </c>
      <c r="Q78" s="308">
        <f>IF(SUM($B$71:Q71)+SUM($A$78:P78)&gt;0,0,SUM($B$71:Q71)-SUM($A$78:P78))</f>
        <v>-33590428.333333313</v>
      </c>
      <c r="R78" s="308">
        <f>IF(SUM($B$71:R71)+SUM($A$78:Q78)&gt;0,0,SUM($B$71:R71)-SUM($A$78:Q78))</f>
        <v>-33590428.333333313</v>
      </c>
      <c r="S78" s="308">
        <f>IF(SUM($B$71:S71)+SUM($A$78:R78)&gt;0,0,SUM($B$71:S71)-SUM($A$78:R78))</f>
        <v>-33590428.333333313</v>
      </c>
      <c r="T78" s="308">
        <f>IF(SUM($B$71:T71)+SUM($A$78:S78)&gt;0,0,SUM($B$71:T71)-SUM($A$78:S78))</f>
        <v>-33590428.333333313</v>
      </c>
      <c r="U78" s="308">
        <f>IF(SUM($B$71:U71)+SUM($A$78:T78)&gt;0,0,SUM($B$71:U71)-SUM($A$78:T78))</f>
        <v>-33590428.333333373</v>
      </c>
      <c r="V78" s="308">
        <f>IF(SUM($B$71:V71)+SUM($A$78:U78)&gt;0,0,SUM($B$71:V71)-SUM($A$78:U78))</f>
        <v>-32782798.268862605</v>
      </c>
      <c r="W78" s="308">
        <f>IF(SUM($B$71:W71)+SUM($A$78:V78)&gt;0,0,SUM($B$71:W71)-SUM($A$78:V78))</f>
        <v>-33590428.333333373</v>
      </c>
      <c r="X78" s="308">
        <f>IF(SUM($B$71:X71)+SUM($A$78:W78)&gt;0,0,SUM($B$71:X71)-SUM($A$78:W78))</f>
        <v>-33590428.333333373</v>
      </c>
      <c r="Y78" s="308">
        <f>IF(SUM($B$71:Y71)+SUM($A$78:X78)&gt;0,0,SUM($B$71:Y71)-SUM($A$78:X78))</f>
        <v>-33590428.333333373</v>
      </c>
      <c r="Z78" s="308">
        <f>IF(SUM($B$71:Z71)+SUM($A$78:Y78)&gt;0,0,SUM($B$71:Z71)-SUM($A$78:Y78))</f>
        <v>-33590428.333333373</v>
      </c>
      <c r="AA78" s="308">
        <f>IF(SUM($B$71:AA71)+SUM($A$78:Z78)&gt;0,0,SUM($B$71:AA71)-SUM($A$78:Z78))</f>
        <v>-33590428.333333373</v>
      </c>
      <c r="AB78" s="308">
        <f>IF(SUM($B$71:AB71)+SUM($A$78:AA78)&gt;0,0,SUM($B$71:AB71)-SUM($A$78:AA78))</f>
        <v>-32562608.829700589</v>
      </c>
      <c r="AC78" s="308">
        <f>IF(SUM($B$71:AC71)+SUM($A$78:AB78)&gt;0,0,SUM($B$71:AC71)-SUM($A$78:AB78))</f>
        <v>-33590428.333333373</v>
      </c>
      <c r="AD78" s="308">
        <f>IF(SUM($B$71:AD71)+SUM($A$78:AC78)&gt;0,0,SUM($B$71:AD71)-SUM($A$78:AC78))</f>
        <v>-33590428.333333373</v>
      </c>
      <c r="AE78" s="308">
        <f>IF(SUM($B$71:AE71)+SUM($A$78:AD78)&gt;0,0,SUM($B$71:AE71)-SUM($A$78:AD78))</f>
        <v>-33590428.333333373</v>
      </c>
      <c r="AF78" s="308">
        <f>IF(SUM($B$71:AF71)+SUM($A$78:AE78)&gt;0,0,SUM($B$71:AF71)-SUM($A$78:AE78))</f>
        <v>-33590428.333333373</v>
      </c>
      <c r="AG78" s="308">
        <f>IF(SUM($B$71:AG71)+SUM($A$78:AF78)&gt;0,0,SUM($B$71:AG71)-SUM($A$78:AF78))</f>
        <v>-33590428.333333373</v>
      </c>
      <c r="AH78" s="308">
        <f>IF(SUM($B$71:AH71)+SUM($A$78:AG78)&gt;0,0,SUM($B$71:AH71)-SUM($A$78:AG78))</f>
        <v>-32282387.711120844</v>
      </c>
    </row>
    <row r="79" spans="1:35" x14ac:dyDescent="0.2">
      <c r="A79" s="197" t="s">
        <v>303</v>
      </c>
      <c r="B79" s="308"/>
      <c r="C79" s="308"/>
      <c r="D79" s="308"/>
      <c r="E79" s="308"/>
      <c r="F79" s="308"/>
      <c r="G79" s="308"/>
      <c r="H79" s="308"/>
      <c r="I79" s="308"/>
      <c r="J79" s="308"/>
      <c r="K79" s="308"/>
      <c r="L79" s="308"/>
      <c r="M79" s="308"/>
      <c r="N79" s="308"/>
      <c r="O79" s="308"/>
      <c r="P79" s="308">
        <f t="shared" ref="P79:AH79" si="42">P81*0.2/1.2</f>
        <v>0</v>
      </c>
      <c r="Q79" s="308">
        <f t="shared" si="42"/>
        <v>0</v>
      </c>
      <c r="R79" s="308">
        <f t="shared" si="42"/>
        <v>0</v>
      </c>
      <c r="S79" s="308">
        <f t="shared" si="42"/>
        <v>0</v>
      </c>
      <c r="T79" s="308">
        <f t="shared" si="42"/>
        <v>0</v>
      </c>
      <c r="U79" s="308">
        <f t="shared" si="42"/>
        <v>0</v>
      </c>
      <c r="V79" s="308">
        <f t="shared" si="42"/>
        <v>0</v>
      </c>
      <c r="W79" s="308">
        <f t="shared" si="42"/>
        <v>0</v>
      </c>
      <c r="X79" s="308">
        <f t="shared" si="42"/>
        <v>0</v>
      </c>
      <c r="Y79" s="308">
        <f t="shared" si="42"/>
        <v>0</v>
      </c>
      <c r="Z79" s="308">
        <f t="shared" si="42"/>
        <v>0</v>
      </c>
      <c r="AA79" s="308">
        <f t="shared" si="42"/>
        <v>0</v>
      </c>
      <c r="AB79" s="308">
        <f t="shared" si="42"/>
        <v>0</v>
      </c>
      <c r="AC79" s="308">
        <f t="shared" si="42"/>
        <v>0</v>
      </c>
      <c r="AD79" s="308">
        <f t="shared" si="42"/>
        <v>0</v>
      </c>
      <c r="AE79" s="308">
        <f t="shared" si="42"/>
        <v>0</v>
      </c>
      <c r="AF79" s="308">
        <f t="shared" si="42"/>
        <v>0</v>
      </c>
      <c r="AG79" s="308">
        <f t="shared" si="42"/>
        <v>0</v>
      </c>
      <c r="AH79" s="308">
        <f t="shared" si="42"/>
        <v>0</v>
      </c>
    </row>
    <row r="80" spans="1:35" x14ac:dyDescent="0.2">
      <c r="A80" s="197" t="s">
        <v>302</v>
      </c>
      <c r="B80" s="308">
        <f>-B59*(B39)</f>
        <v>0</v>
      </c>
      <c r="C80" s="308">
        <f t="shared" ref="C80:AH80" si="43">-(C59-B59)*$B$39</f>
        <v>0</v>
      </c>
      <c r="D80" s="308">
        <f t="shared" si="43"/>
        <v>0</v>
      </c>
      <c r="E80" s="308">
        <f t="shared" si="43"/>
        <v>0</v>
      </c>
      <c r="F80" s="308">
        <f t="shared" si="43"/>
        <v>0</v>
      </c>
      <c r="G80" s="308">
        <f t="shared" si="43"/>
        <v>0</v>
      </c>
      <c r="H80" s="308">
        <f t="shared" si="43"/>
        <v>0</v>
      </c>
      <c r="I80" s="308">
        <f t="shared" si="43"/>
        <v>0</v>
      </c>
      <c r="J80" s="308">
        <f t="shared" si="43"/>
        <v>0</v>
      </c>
      <c r="K80" s="308">
        <f t="shared" si="43"/>
        <v>0</v>
      </c>
      <c r="L80" s="308">
        <f t="shared" si="43"/>
        <v>0</v>
      </c>
      <c r="M80" s="308">
        <f t="shared" si="43"/>
        <v>0</v>
      </c>
      <c r="N80" s="308">
        <f t="shared" si="43"/>
        <v>0</v>
      </c>
      <c r="O80" s="308">
        <f t="shared" si="43"/>
        <v>0</v>
      </c>
      <c r="P80" s="308">
        <f t="shared" si="43"/>
        <v>0</v>
      </c>
      <c r="Q80" s="308">
        <f t="shared" si="43"/>
        <v>0</v>
      </c>
      <c r="R80" s="308">
        <f t="shared" si="43"/>
        <v>0</v>
      </c>
      <c r="S80" s="308">
        <f t="shared" si="43"/>
        <v>0</v>
      </c>
      <c r="T80" s="308">
        <f t="shared" si="43"/>
        <v>0</v>
      </c>
      <c r="U80" s="308">
        <f t="shared" si="43"/>
        <v>0</v>
      </c>
      <c r="V80" s="308">
        <f t="shared" si="43"/>
        <v>0</v>
      </c>
      <c r="W80" s="308">
        <f t="shared" si="43"/>
        <v>0</v>
      </c>
      <c r="X80" s="308">
        <f t="shared" si="43"/>
        <v>0</v>
      </c>
      <c r="Y80" s="308">
        <f t="shared" si="43"/>
        <v>0</v>
      </c>
      <c r="Z80" s="308">
        <f t="shared" si="43"/>
        <v>0</v>
      </c>
      <c r="AA80" s="308">
        <f t="shared" si="43"/>
        <v>0</v>
      </c>
      <c r="AB80" s="308">
        <f t="shared" si="43"/>
        <v>0</v>
      </c>
      <c r="AC80" s="308">
        <f t="shared" si="43"/>
        <v>0</v>
      </c>
      <c r="AD80" s="308">
        <f t="shared" si="43"/>
        <v>0</v>
      </c>
      <c r="AE80" s="308">
        <f t="shared" si="43"/>
        <v>0</v>
      </c>
      <c r="AF80" s="308">
        <f t="shared" si="43"/>
        <v>0</v>
      </c>
      <c r="AG80" s="308">
        <f t="shared" si="43"/>
        <v>0</v>
      </c>
      <c r="AH80" s="308">
        <f t="shared" si="43"/>
        <v>0</v>
      </c>
    </row>
    <row r="81" spans="1:34" x14ac:dyDescent="0.2">
      <c r="A81" s="197" t="s">
        <v>596</v>
      </c>
      <c r="B81" s="308">
        <f>-3.75337*1000000</f>
        <v>-3753370</v>
      </c>
      <c r="C81" s="308">
        <v>0</v>
      </c>
      <c r="D81" s="308">
        <v>0</v>
      </c>
      <c r="E81" s="308">
        <f>'6.2. Паспорт фин осв ввод'!G30*(-1)*1000000</f>
        <v>-131926953.45999999</v>
      </c>
      <c r="F81" s="308">
        <f>'6.2. Паспорт фин осв ввод'!J30*-1000000</f>
        <v>-1819676.54</v>
      </c>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row>
    <row r="82" spans="1:34" x14ac:dyDescent="0.2">
      <c r="A82" s="197" t="s">
        <v>301</v>
      </c>
      <c r="B82" s="308">
        <f t="shared" ref="B82:AF82" si="44">B54-B55</f>
        <v>0</v>
      </c>
      <c r="C82" s="308">
        <f t="shared" si="44"/>
        <v>0</v>
      </c>
      <c r="D82" s="308">
        <f>D54-D55</f>
        <v>0</v>
      </c>
      <c r="E82" s="308">
        <f t="shared" si="44"/>
        <v>0</v>
      </c>
      <c r="F82" s="308">
        <f t="shared" si="44"/>
        <v>0</v>
      </c>
      <c r="G82" s="308">
        <f t="shared" si="44"/>
        <v>0</v>
      </c>
      <c r="H82" s="308">
        <f t="shared" si="44"/>
        <v>0</v>
      </c>
      <c r="I82" s="308">
        <f t="shared" si="44"/>
        <v>0</v>
      </c>
      <c r="J82" s="308">
        <f t="shared" si="44"/>
        <v>0</v>
      </c>
      <c r="K82" s="308">
        <f t="shared" si="44"/>
        <v>0</v>
      </c>
      <c r="L82" s="308">
        <f t="shared" si="44"/>
        <v>0</v>
      </c>
      <c r="M82" s="308">
        <f t="shared" si="44"/>
        <v>0</v>
      </c>
      <c r="N82" s="308">
        <f t="shared" si="44"/>
        <v>0</v>
      </c>
      <c r="O82" s="308">
        <f t="shared" si="44"/>
        <v>0</v>
      </c>
      <c r="P82" s="308">
        <f t="shared" si="44"/>
        <v>0</v>
      </c>
      <c r="Q82" s="308">
        <f t="shared" si="44"/>
        <v>0</v>
      </c>
      <c r="R82" s="308">
        <f t="shared" si="44"/>
        <v>0</v>
      </c>
      <c r="S82" s="308">
        <f t="shared" si="44"/>
        <v>0</v>
      </c>
      <c r="T82" s="308">
        <f t="shared" si="44"/>
        <v>0</v>
      </c>
      <c r="U82" s="308">
        <f t="shared" si="44"/>
        <v>0</v>
      </c>
      <c r="V82" s="308">
        <f t="shared" si="44"/>
        <v>0</v>
      </c>
      <c r="W82" s="308">
        <f t="shared" si="44"/>
        <v>0</v>
      </c>
      <c r="X82" s="308">
        <f t="shared" si="44"/>
        <v>0</v>
      </c>
      <c r="Y82" s="308">
        <f t="shared" si="44"/>
        <v>0</v>
      </c>
      <c r="Z82" s="308">
        <f t="shared" si="44"/>
        <v>0</v>
      </c>
      <c r="AA82" s="308">
        <f t="shared" si="44"/>
        <v>0</v>
      </c>
      <c r="AB82" s="308">
        <f t="shared" si="44"/>
        <v>0</v>
      </c>
      <c r="AC82" s="308">
        <f t="shared" si="44"/>
        <v>0</v>
      </c>
      <c r="AD82" s="308">
        <f t="shared" si="44"/>
        <v>0</v>
      </c>
      <c r="AE82" s="308">
        <f t="shared" si="44"/>
        <v>0</v>
      </c>
      <c r="AF82" s="308">
        <f t="shared" si="44"/>
        <v>0</v>
      </c>
      <c r="AG82" s="308">
        <f t="shared" ref="AG82:AH82" si="45">AG54-AG55</f>
        <v>0</v>
      </c>
      <c r="AH82" s="308">
        <f t="shared" si="45"/>
        <v>0</v>
      </c>
    </row>
    <row r="83" spans="1:34" ht="14.25" x14ac:dyDescent="0.2">
      <c r="A83" s="198" t="s">
        <v>300</v>
      </c>
      <c r="B83" s="309">
        <f>SUM(B75:B82)</f>
        <v>-3615546</v>
      </c>
      <c r="C83" s="309">
        <f t="shared" ref="C83:N83" si="46">SUM(C75:C82)</f>
        <v>0</v>
      </c>
      <c r="D83" s="309">
        <f t="shared" si="46"/>
        <v>0</v>
      </c>
      <c r="E83" s="309">
        <f t="shared" si="46"/>
        <v>-131926953.45999999</v>
      </c>
      <c r="F83" s="309">
        <f t="shared" si="46"/>
        <v>-1819676.54</v>
      </c>
      <c r="G83" s="309">
        <f t="shared" si="46"/>
        <v>43787895.628128394</v>
      </c>
      <c r="H83" s="309">
        <f t="shared" si="46"/>
        <v>95107989.371310681</v>
      </c>
      <c r="I83" s="309">
        <f t="shared" si="46"/>
        <v>178049959.87739867</v>
      </c>
      <c r="J83" s="309">
        <f t="shared" si="46"/>
        <v>189430010.55403486</v>
      </c>
      <c r="K83" s="309">
        <f t="shared" si="46"/>
        <v>199907640.6813567</v>
      </c>
      <c r="L83" s="309">
        <f t="shared" si="46"/>
        <v>199907640.6813567</v>
      </c>
      <c r="M83" s="309">
        <f t="shared" si="46"/>
        <v>199907640.68135673</v>
      </c>
      <c r="N83" s="309">
        <f t="shared" si="46"/>
        <v>199907640.6813567</v>
      </c>
      <c r="O83" s="309">
        <f t="shared" ref="O83:V83" si="47">SUM(O75:O82)</f>
        <v>199907640.6813567</v>
      </c>
      <c r="P83" s="309">
        <f t="shared" si="47"/>
        <v>136406599.71666583</v>
      </c>
      <c r="Q83" s="309">
        <f t="shared" si="47"/>
        <v>138945046.66666669</v>
      </c>
      <c r="R83" s="309">
        <f t="shared" si="47"/>
        <v>138945046.66666669</v>
      </c>
      <c r="S83" s="309">
        <f t="shared" si="47"/>
        <v>138945046.66666669</v>
      </c>
      <c r="T83" s="309">
        <f t="shared" si="47"/>
        <v>138945046.66666669</v>
      </c>
      <c r="U83" s="309">
        <f t="shared" si="47"/>
        <v>138945046.66666663</v>
      </c>
      <c r="V83" s="309">
        <f t="shared" si="47"/>
        <v>135714526.40878385</v>
      </c>
      <c r="W83" s="309">
        <f>SUM(W75:W82)</f>
        <v>138945046.66666663</v>
      </c>
      <c r="X83" s="309">
        <f>SUM(X75:X82)</f>
        <v>138945046.66666663</v>
      </c>
      <c r="Y83" s="309">
        <f>SUM(Y75:Y82)</f>
        <v>138945046.66666663</v>
      </c>
      <c r="Z83" s="309">
        <f>SUM(Z75:Z82)</f>
        <v>138945046.66666663</v>
      </c>
      <c r="AA83" s="309">
        <f t="shared" ref="AA83:AF83" si="48">SUM(AA75:AA82)</f>
        <v>138945046.66666663</v>
      </c>
      <c r="AB83" s="309">
        <f t="shared" si="48"/>
        <v>134833768.65213588</v>
      </c>
      <c r="AC83" s="309">
        <f t="shared" si="48"/>
        <v>138945046.66666663</v>
      </c>
      <c r="AD83" s="309">
        <f t="shared" si="48"/>
        <v>138945046.66666663</v>
      </c>
      <c r="AE83" s="309">
        <f t="shared" si="48"/>
        <v>138945046.66666663</v>
      </c>
      <c r="AF83" s="309">
        <f t="shared" si="48"/>
        <v>138945046.66666663</v>
      </c>
      <c r="AG83" s="309">
        <f t="shared" ref="AG83:AH83" si="49">SUM(AG75:AG82)</f>
        <v>138945046.66666663</v>
      </c>
      <c r="AH83" s="309">
        <f t="shared" si="49"/>
        <v>133712884.17781663</v>
      </c>
    </row>
    <row r="84" spans="1:34" ht="14.25" x14ac:dyDescent="0.2">
      <c r="A84" s="198" t="s">
        <v>299</v>
      </c>
      <c r="B84" s="309">
        <f>SUM($B$83:B83)</f>
        <v>-3615546</v>
      </c>
      <c r="C84" s="309">
        <f>SUM($B$83:C83)</f>
        <v>-3615546</v>
      </c>
      <c r="D84" s="309">
        <f>SUM($B$83:D83)</f>
        <v>-3615546</v>
      </c>
      <c r="E84" s="309">
        <f>SUM($B$83:E83)</f>
        <v>-135542499.45999998</v>
      </c>
      <c r="F84" s="309">
        <f>SUM($B$83:F83)</f>
        <v>-137362175.99999997</v>
      </c>
      <c r="G84" s="309">
        <f>SUM($B$83:G83)</f>
        <v>-93574280.371871576</v>
      </c>
      <c r="H84" s="309">
        <f>SUM($B$83:H83)</f>
        <v>1533708.9994391054</v>
      </c>
      <c r="I84" s="309">
        <f>SUM($B$83:I83)</f>
        <v>179583668.87683779</v>
      </c>
      <c r="J84" s="309">
        <f>SUM($B$83:J83)</f>
        <v>369013679.43087268</v>
      </c>
      <c r="K84" s="309">
        <f>SUM($B$83:K83)</f>
        <v>568921320.11222935</v>
      </c>
      <c r="L84" s="309">
        <f>SUM($B$83:L83)</f>
        <v>768828960.79358602</v>
      </c>
      <c r="M84" s="309">
        <f>SUM($B$83:M83)</f>
        <v>968736601.47494268</v>
      </c>
      <c r="N84" s="309">
        <f>SUM($B$83:N83)</f>
        <v>1168644242.1562994</v>
      </c>
      <c r="O84" s="309">
        <f>SUM($B$83:O83)</f>
        <v>1368551882.837656</v>
      </c>
      <c r="P84" s="309">
        <f>SUM($B$83:P83)</f>
        <v>1504958482.5543218</v>
      </c>
      <c r="Q84" s="309">
        <f>SUM($B$83:Q83)</f>
        <v>1643903529.2209885</v>
      </c>
      <c r="R84" s="309">
        <f>SUM($B$83:R83)</f>
        <v>1782848575.8876553</v>
      </c>
      <c r="S84" s="309">
        <f>SUM($B$83:S83)</f>
        <v>1921793622.554322</v>
      </c>
      <c r="T84" s="309">
        <f>SUM($B$83:T83)</f>
        <v>2060738669.2209888</v>
      </c>
      <c r="U84" s="309">
        <f>SUM($B$83:U83)</f>
        <v>2199683715.8876553</v>
      </c>
      <c r="V84" s="309">
        <f>SUM($B$83:V83)</f>
        <v>2335398242.2964392</v>
      </c>
      <c r="W84" s="309">
        <f>SUM($B$83:W83)</f>
        <v>2474343288.9631057</v>
      </c>
      <c r="X84" s="309">
        <f>SUM($B$83:X83)</f>
        <v>2613288335.6297722</v>
      </c>
      <c r="Y84" s="309">
        <f>SUM($B$83:Y83)</f>
        <v>2752233382.2964387</v>
      </c>
      <c r="Z84" s="309">
        <f>SUM($B$83:Z83)</f>
        <v>2891178428.9631052</v>
      </c>
      <c r="AA84" s="309">
        <f>SUM($B$83:AA83)</f>
        <v>3030123475.6297717</v>
      </c>
      <c r="AB84" s="309">
        <f>SUM($B$83:AB83)</f>
        <v>3164957244.2819076</v>
      </c>
      <c r="AC84" s="309">
        <f>SUM($B$83:AC83)</f>
        <v>3303902290.9485741</v>
      </c>
      <c r="AD84" s="309">
        <f>SUM($B$83:AD83)</f>
        <v>3442847337.6152406</v>
      </c>
      <c r="AE84" s="309">
        <f>SUM($B$83:AE83)</f>
        <v>3581792384.2819071</v>
      </c>
      <c r="AF84" s="309">
        <f>SUM($B$83:AF83)</f>
        <v>3720737430.9485736</v>
      </c>
      <c r="AG84" s="309">
        <f>SUM($B$83:AG83)</f>
        <v>3859682477.6152401</v>
      </c>
      <c r="AH84" s="309">
        <f>SUM($B$83:AH83)</f>
        <v>3993395361.7930565</v>
      </c>
    </row>
    <row r="85" spans="1:34" x14ac:dyDescent="0.2">
      <c r="A85" s="197" t="s">
        <v>538</v>
      </c>
      <c r="B85" s="310">
        <f>1/POWER((1+$B$44),B73)</f>
        <v>0.93777936065805434</v>
      </c>
      <c r="C85" s="310">
        <f t="shared" ref="C85:AF85" si="50">1/POWER((1+$B$44),C73)</f>
        <v>0.87943012927622899</v>
      </c>
      <c r="D85" s="310">
        <f t="shared" si="50"/>
        <v>0.82471142437609202</v>
      </c>
      <c r="E85" s="310">
        <f t="shared" si="50"/>
        <v>0.7252760745546496</v>
      </c>
      <c r="F85" s="310">
        <f t="shared" si="50"/>
        <v>0.63782963200655141</v>
      </c>
      <c r="G85" s="310">
        <f t="shared" si="50"/>
        <v>0.56092659573173109</v>
      </c>
      <c r="H85" s="310">
        <f t="shared" si="50"/>
        <v>0.49329574859883135</v>
      </c>
      <c r="I85" s="310">
        <f t="shared" si="50"/>
        <v>0.43381914396168442</v>
      </c>
      <c r="J85" s="310">
        <f t="shared" si="50"/>
        <v>0.38151362585672716</v>
      </c>
      <c r="K85" s="310">
        <f t="shared" si="50"/>
        <v>0.33551457730782436</v>
      </c>
      <c r="L85" s="310">
        <f t="shared" si="50"/>
        <v>0.29506162809587938</v>
      </c>
      <c r="M85" s="310">
        <f t="shared" si="50"/>
        <v>0.25948608574081378</v>
      </c>
      <c r="N85" s="310">
        <f t="shared" si="50"/>
        <v>0.2281998819284265</v>
      </c>
      <c r="O85" s="310">
        <f t="shared" si="50"/>
        <v>0.20068585166513633</v>
      </c>
      <c r="P85" s="310">
        <f t="shared" si="50"/>
        <v>0.17648918447378092</v>
      </c>
      <c r="Q85" s="310">
        <f t="shared" si="50"/>
        <v>0.15520990631763337</v>
      </c>
      <c r="R85" s="310">
        <f t="shared" si="50"/>
        <v>0.13649626797786774</v>
      </c>
      <c r="S85" s="310">
        <f t="shared" si="50"/>
        <v>0.12003893059349906</v>
      </c>
      <c r="T85" s="310">
        <f t="shared" si="50"/>
        <v>0.10556585225002113</v>
      </c>
      <c r="U85" s="310">
        <f t="shared" si="50"/>
        <v>9.2837791091391383E-2</v>
      </c>
      <c r="V85" s="310">
        <f t="shared" si="50"/>
        <v>8.1644350621221856E-2</v>
      </c>
      <c r="W85" s="310">
        <f t="shared" si="50"/>
        <v>7.1800501821494903E-2</v>
      </c>
      <c r="X85" s="310">
        <f t="shared" si="50"/>
        <v>6.314352459897539E-2</v>
      </c>
      <c r="Y85" s="310">
        <f t="shared" si="50"/>
        <v>5.5530318001033675E-2</v>
      </c>
      <c r="Z85" s="310">
        <f t="shared" si="50"/>
        <v>4.8835034738399147E-2</v>
      </c>
      <c r="AA85" s="310">
        <f t="shared" si="50"/>
        <v>4.2947000913199494E-2</v>
      </c>
      <c r="AB85" s="310">
        <f t="shared" si="50"/>
        <v>3.7768886565121354E-2</v>
      </c>
      <c r="AC85" s="310">
        <f t="shared" si="50"/>
        <v>3.3215096794583898E-2</v>
      </c>
      <c r="AD85" s="310">
        <f t="shared" si="50"/>
        <v>2.9210356867983386E-2</v>
      </c>
      <c r="AE85" s="310">
        <f t="shared" si="50"/>
        <v>2.5688467916615415E-2</v>
      </c>
      <c r="AF85" s="310">
        <f t="shared" si="50"/>
        <v>2.2591212660817352E-2</v>
      </c>
      <c r="AG85" s="310">
        <f t="shared" ref="AG85:AH85" si="51">1/POWER((1+$B$44),AG73)</f>
        <v>1.9867393070809383E-2</v>
      </c>
      <c r="AH85" s="310">
        <f t="shared" si="51"/>
        <v>1.7471984056643557E-2</v>
      </c>
    </row>
    <row r="86" spans="1:34" ht="28.5" x14ac:dyDescent="0.2">
      <c r="A86" s="196" t="s">
        <v>298</v>
      </c>
      <c r="B86" s="309">
        <f>B83*B85</f>
        <v>-3390584.4163097856</v>
      </c>
      <c r="C86" s="309">
        <f>C83*C85</f>
        <v>0</v>
      </c>
      <c r="D86" s="309">
        <f t="shared" ref="D86:AF86" si="52">D83*D85</f>
        <v>0</v>
      </c>
      <c r="E86" s="309">
        <f>E83*E85</f>
        <v>-95683462.933422744</v>
      </c>
      <c r="F86" s="309">
        <f>F83*F85</f>
        <v>-1160643.6178791549</v>
      </c>
      <c r="G86" s="309">
        <f t="shared" si="52"/>
        <v>24561795.228942413</v>
      </c>
      <c r="H86" s="309">
        <f t="shared" si="52"/>
        <v>46916366.814650401</v>
      </c>
      <c r="I86" s="309">
        <f t="shared" si="52"/>
        <v>77241481.176425353</v>
      </c>
      <c r="J86" s="309">
        <f t="shared" si="52"/>
        <v>72270130.172547936</v>
      </c>
      <c r="K86" s="309">
        <f t="shared" si="52"/>
        <v>67071927.563809827</v>
      </c>
      <c r="L86" s="309">
        <f t="shared" si="52"/>
        <v>58985073.928247154</v>
      </c>
      <c r="M86" s="309">
        <f t="shared" si="52"/>
        <v>51873251.190086327</v>
      </c>
      <c r="N86" s="309">
        <f t="shared" si="52"/>
        <v>45618900.000075907</v>
      </c>
      <c r="O86" s="309">
        <f t="shared" si="52"/>
        <v>40118635.124506123</v>
      </c>
      <c r="P86" s="309">
        <f t="shared" si="52"/>
        <v>24074289.540835828</v>
      </c>
      <c r="Q86" s="309">
        <f t="shared" si="52"/>
        <v>21565647.676432535</v>
      </c>
      <c r="R86" s="309">
        <f t="shared" si="52"/>
        <v>18965480.324010674</v>
      </c>
      <c r="S86" s="309">
        <f t="shared" si="52"/>
        <v>16678814.81313049</v>
      </c>
      <c r="T86" s="309">
        <f t="shared" si="52"/>
        <v>14667852.267285626</v>
      </c>
      <c r="U86" s="309">
        <f t="shared" si="52"/>
        <v>12899351.215623623</v>
      </c>
      <c r="V86" s="309">
        <f t="shared" si="52"/>
        <v>11080324.378511822</v>
      </c>
      <c r="W86" s="309">
        <f t="shared" si="52"/>
        <v>9976324.0762776919</v>
      </c>
      <c r="X86" s="309">
        <f t="shared" si="52"/>
        <v>8773479.9721024483</v>
      </c>
      <c r="Y86" s="309">
        <f t="shared" si="52"/>
        <v>7715662.6260684617</v>
      </c>
      <c r="Z86" s="309">
        <f t="shared" si="52"/>
        <v>6785386.1806951556</v>
      </c>
      <c r="AA86" s="309">
        <f t="shared" si="52"/>
        <v>5967273.0460778782</v>
      </c>
      <c r="AB86" s="309">
        <f t="shared" si="52"/>
        <v>5092521.3133703358</v>
      </c>
      <c r="AC86" s="309">
        <f t="shared" si="52"/>
        <v>4615073.1741613084</v>
      </c>
      <c r="AD86" s="309">
        <f t="shared" si="52"/>
        <v>4058634.3981719376</v>
      </c>
      <c r="AE86" s="309">
        <f t="shared" si="52"/>
        <v>3569285.3734692973</v>
      </c>
      <c r="AF86" s="309">
        <f t="shared" si="52"/>
        <v>3138937.097413857</v>
      </c>
      <c r="AG86" s="309">
        <f t="shared" ref="AG86:AH86" si="53">AG83*AG85</f>
        <v>2760475.8573686187</v>
      </c>
      <c r="AH86" s="309">
        <f t="shared" si="53"/>
        <v>2336229.3805226386</v>
      </c>
    </row>
    <row r="87" spans="1:34" ht="14.25" x14ac:dyDescent="0.2">
      <c r="A87" s="196" t="s">
        <v>297</v>
      </c>
      <c r="B87" s="309">
        <f>SUM($B$86:B86)</f>
        <v>-3390584.4163097856</v>
      </c>
      <c r="C87" s="309">
        <f>SUM($B$86:C86)</f>
        <v>-3390584.4163097856</v>
      </c>
      <c r="D87" s="309">
        <f>SUM($B$86:D86)</f>
        <v>-3390584.4163097856</v>
      </c>
      <c r="E87" s="309">
        <f>SUM($B$86:E86)</f>
        <v>-99074047.349732533</v>
      </c>
      <c r="F87" s="309">
        <f>SUM($B$86:F86)</f>
        <v>-100234690.96761169</v>
      </c>
      <c r="G87" s="309">
        <f>SUM($B$86:G86)</f>
        <v>-75672895.738669276</v>
      </c>
      <c r="H87" s="309">
        <f>SUM($B$86:H86)</f>
        <v>-28756528.924018875</v>
      </c>
      <c r="I87" s="309">
        <f>SUM($B$86:I86)</f>
        <v>48484952.252406478</v>
      </c>
      <c r="J87" s="309">
        <f>SUM($B$86:J86)</f>
        <v>120755082.42495441</v>
      </c>
      <c r="K87" s="309">
        <f>SUM($B$86:K86)</f>
        <v>187827009.98876423</v>
      </c>
      <c r="L87" s="309">
        <f>SUM($B$86:L86)</f>
        <v>246812083.91701138</v>
      </c>
      <c r="M87" s="309">
        <f>SUM($B$86:M86)</f>
        <v>298685335.10709769</v>
      </c>
      <c r="N87" s="309">
        <f>SUM($B$86:N86)</f>
        <v>344304235.10717356</v>
      </c>
      <c r="O87" s="309">
        <f>SUM($B$86:O86)</f>
        <v>384422870.23167968</v>
      </c>
      <c r="P87" s="309">
        <f>SUM($B$86:P86)</f>
        <v>408497159.77251554</v>
      </c>
      <c r="Q87" s="309">
        <f>SUM($B$86:Q86)</f>
        <v>430062807.44894809</v>
      </c>
      <c r="R87" s="309">
        <f>SUM($B$86:R86)</f>
        <v>449028287.77295876</v>
      </c>
      <c r="S87" s="309">
        <f>SUM($B$86:S86)</f>
        <v>465707102.58608925</v>
      </c>
      <c r="T87" s="309">
        <f>SUM($B$86:T86)</f>
        <v>480374954.8533749</v>
      </c>
      <c r="U87" s="309">
        <f>SUM($B$86:U86)</f>
        <v>493274306.06899852</v>
      </c>
      <c r="V87" s="309">
        <f>SUM($B$86:V86)</f>
        <v>504354630.44751036</v>
      </c>
      <c r="W87" s="309">
        <f>SUM($B$86:W86)</f>
        <v>514330954.52378803</v>
      </c>
      <c r="X87" s="309">
        <f>SUM($B$86:X86)</f>
        <v>523104434.4958905</v>
      </c>
      <c r="Y87" s="309">
        <f>SUM($B$86:Y86)</f>
        <v>530820097.12195897</v>
      </c>
      <c r="Z87" s="309">
        <f>SUM($B$86:Z86)</f>
        <v>537605483.30265415</v>
      </c>
      <c r="AA87" s="309">
        <f>SUM($B$86:AA86)</f>
        <v>543572756.34873199</v>
      </c>
      <c r="AB87" s="309">
        <f>SUM($B$86:AB86)</f>
        <v>548665277.66210234</v>
      </c>
      <c r="AC87" s="309">
        <f>SUM($B$86:AC86)</f>
        <v>553280350.83626366</v>
      </c>
      <c r="AD87" s="309">
        <f>SUM($B$86:AD86)</f>
        <v>557338985.23443556</v>
      </c>
      <c r="AE87" s="309">
        <f>SUM($B$86:AE86)</f>
        <v>560908270.60790491</v>
      </c>
      <c r="AF87" s="309">
        <f>SUM($B$86:AF86)</f>
        <v>564047207.70531881</v>
      </c>
      <c r="AG87" s="309">
        <f>SUM($B$86:AG86)</f>
        <v>566807683.5626874</v>
      </c>
      <c r="AH87" s="309">
        <f>SUM($B$86:AH86)</f>
        <v>569143912.94321001</v>
      </c>
    </row>
    <row r="88" spans="1:34" ht="14.25" x14ac:dyDescent="0.2">
      <c r="A88" s="196" t="s">
        <v>296</v>
      </c>
      <c r="B88" s="311">
        <f>IF((ISERR(IRR($B$83:B83))),0,IF(IRR($B$83:B83)&lt;0,0,IRR($B$83:B83)))</f>
        <v>0</v>
      </c>
      <c r="C88" s="311">
        <f>IF((ISERR(IRR($B$83:C83))),0,IF(IRR($B$83:C83)&lt;0,0,IRR($B$83:C83)))</f>
        <v>0</v>
      </c>
      <c r="D88" s="311">
        <f>IF((ISERR(IRR($B$83:D83))),0,IF(IRR($B$83:D83)&lt;0,0,IRR($B$83:D83)))</f>
        <v>0</v>
      </c>
      <c r="E88" s="311">
        <f>IF((ISERR(IRR($B$83:E83))),0,IF(IRR($B$83:E83)&lt;0,0,IRR($B$83:E83)))</f>
        <v>0</v>
      </c>
      <c r="F88" s="311">
        <f>IF((ISERR(IRR($B$83:F83))),0,IF(IRR($B$83:F83)&lt;0,0,IRR($B$83:F83)))</f>
        <v>0</v>
      </c>
      <c r="G88" s="311">
        <f>IF((ISERR(IRR($B$83:G83))),0,IF(IRR($B$83:G83)&lt;0,0,IRR($B$83:G83)))</f>
        <v>0</v>
      </c>
      <c r="H88" s="311">
        <f>IF((ISERR(IRR($B$83:H83))),0,IF(IRR($B$83:H83)&lt;0,0,IRR($B$83:H83)))</f>
        <v>4.0450538746372722E-3</v>
      </c>
      <c r="I88" s="311">
        <f>IF((ISERR(IRR($B$83:I83))),0,IF(IRR($B$83:I83)&lt;0,0,IRR($B$83:I83)))</f>
        <v>0.27328592753622827</v>
      </c>
      <c r="J88" s="311">
        <f>IF((ISERR(IRR($B$83:J83))),0,IF(IRR($B$83:J83)&lt;0,0,IRR($B$83:J83)))</f>
        <v>0.38832994015380828</v>
      </c>
      <c r="K88" s="311">
        <f>IF((ISERR(IRR($B$83:K83))),0,IF(IRR($B$83:K83)&lt;0,0,IRR($B$83:K83)))</f>
        <v>0.44799366581237221</v>
      </c>
      <c r="L88" s="311">
        <f>IF((ISERR(IRR($B$83:L83))),0,IF(IRR($B$83:L83)&lt;0,0,IRR($B$83:L83)))</f>
        <v>0.48026069211490907</v>
      </c>
      <c r="M88" s="311">
        <f>IF((ISERR(IRR($B$83:M83))),0,IF(IRR($B$83:M83)&lt;0,0,IRR($B$83:M83)))</f>
        <v>0.49881214980684563</v>
      </c>
      <c r="N88" s="311">
        <f>IF((ISERR(IRR($B$83:N83))),0,IF(IRR($B$83:N83)&lt;0,0,IRR($B$83:N83)))</f>
        <v>0.50989962275222322</v>
      </c>
      <c r="O88" s="311">
        <f>IF((ISERR(IRR($B$83:O83))),0,IF(IRR($B$83:O83)&lt;0,0,IRR($B$83:O83)))</f>
        <v>0.51670221884235579</v>
      </c>
      <c r="P88" s="311">
        <f>IF((ISERR(IRR($B$83:P83))),0,IF(IRR($B$83:P83)&lt;0,0,IRR($B$83:P83)))</f>
        <v>0.519623118050629</v>
      </c>
      <c r="Q88" s="311">
        <f>IF((ISERR(IRR($B$83:Q83))),0,IF(IRR($B$83:Q83)&lt;0,0,IRR($B$83:Q83)))</f>
        <v>0.52152995885808018</v>
      </c>
      <c r="R88" s="311">
        <f>IF((ISERR(IRR($B$83:R83))),0,IF(IRR($B$83:R83)&lt;0,0,IRR($B$83:R83)))</f>
        <v>0.52275948442023035</v>
      </c>
      <c r="S88" s="311">
        <f>IF((ISERR(IRR($B$83:S83))),0,IF(IRR($B$83:S83)&lt;0,0,IRR($B$83:S83)))</f>
        <v>0.52355599967920541</v>
      </c>
      <c r="T88" s="311">
        <f>IF((ISERR(IRR($B$83:T83))),0,IF(IRR($B$83:T83)&lt;0,0,IRR($B$83:T83)))</f>
        <v>0.5240737715887569</v>
      </c>
      <c r="U88" s="311">
        <f>IF((ISERR(IRR($B$83:U83))),0,IF(IRR($B$83:U83)&lt;0,0,IRR($B$83:U83)))</f>
        <v>0.52441118636465078</v>
      </c>
      <c r="V88" s="311">
        <f>IF((ISERR(IRR($B$83:V83))),0,IF(IRR($B$83:V83)&lt;0,0,IRR($B$83:V83)))</f>
        <v>0.52462635242990396</v>
      </c>
      <c r="W88" s="311">
        <f>IF((ISERR(IRR($B$83:W83))),0,IF(IRR($B$83:W83)&lt;0,0,IRR($B$83:W83)))</f>
        <v>0.52477035780582382</v>
      </c>
      <c r="X88" s="311">
        <f>IF((ISERR(IRR($B$83:X83))),0,IF(IRR($B$83:X83)&lt;0,0,IRR($B$83:X83)))</f>
        <v>0.52486457862896652</v>
      </c>
      <c r="Y88" s="311">
        <f>IF((ISERR(IRR($B$83:Y83))),0,IF(IRR($B$83:Y83)&lt;0,0,IRR($B$83:Y83)))</f>
        <v>0.52492626641965479</v>
      </c>
      <c r="Z88" s="311">
        <f>IF((ISERR(IRR($B$83:Z83))),0,IF(IRR($B$83:Z83)&lt;0,0,IRR($B$83:Z83)))</f>
        <v>0.52496667302357936</v>
      </c>
      <c r="AA88" s="311">
        <f>IF((ISERR(IRR($B$83:AA83))),0,IF(IRR($B$83:AA83)&lt;0,0,IRR($B$83:AA83)))</f>
        <v>0.524993148682805</v>
      </c>
      <c r="AB88" s="311">
        <f>IF((ISERR(IRR($B$83:AB83))),0,IF(IRR($B$83:AB83)&lt;0,0,IRR($B$83:AB83)))</f>
        <v>0.52500998700136714</v>
      </c>
      <c r="AC88" s="311">
        <f>IF((ISERR(IRR($B$83:AC83))),0,IF(IRR($B$83:AC83)&lt;0,0,IRR($B$83:AC83)))</f>
        <v>0.52502136088366846</v>
      </c>
      <c r="AD88" s="311">
        <f>IF((ISERR(IRR($B$83:AD83))),0,IF(IRR($B$83:AD83)&lt;0,0,IRR($B$83:AD83)))</f>
        <v>0.52502881711824578</v>
      </c>
      <c r="AE88" s="311">
        <f>IF((ISERR(IRR($B$83:AE83))),0,IF(IRR($B$83:AE83)&lt;0,0,IRR($B$83:AE83)))</f>
        <v>0.52503370548479511</v>
      </c>
      <c r="AF88" s="311">
        <f>IF((ISERR(IRR($B$83:AF83))),0,IF(IRR($B$83:AF83)&lt;0,0,IRR($B$83:AF83)))</f>
        <v>0.5250369105070154</v>
      </c>
      <c r="AG88" s="311">
        <f>IF((ISERR(IRR($B$83:AG83))),0,IF(IRR($B$83:AG83)&lt;0,0,IRR($B$83:AG83)))</f>
        <v>0.52503901193372782</v>
      </c>
      <c r="AH88" s="311">
        <f>IF((ISERR(IRR($B$83:AH83))),0,IF(IRR($B$83:AH83)&lt;0,0,IRR($B$83:AH83)))</f>
        <v>0.52504033791985072</v>
      </c>
    </row>
    <row r="89" spans="1:34" ht="14.25" x14ac:dyDescent="0.2">
      <c r="A89" s="196" t="s">
        <v>295</v>
      </c>
      <c r="B89" s="312">
        <f t="shared" ref="B89:AH89" si="54">IF(AND(B84&gt;0,A84&lt;0),(B74-(B84/(B84-A84))),0)</f>
        <v>0</v>
      </c>
      <c r="C89" s="312">
        <f t="shared" si="54"/>
        <v>0</v>
      </c>
      <c r="D89" s="312">
        <f t="shared" si="54"/>
        <v>0</v>
      </c>
      <c r="E89" s="312">
        <f t="shared" si="54"/>
        <v>0</v>
      </c>
      <c r="F89" s="312">
        <f t="shared" si="54"/>
        <v>0</v>
      </c>
      <c r="G89" s="312">
        <f t="shared" si="54"/>
        <v>0</v>
      </c>
      <c r="H89" s="312">
        <f t="shared" si="54"/>
        <v>6.983874025625215</v>
      </c>
      <c r="I89" s="312">
        <f t="shared" si="54"/>
        <v>0</v>
      </c>
      <c r="J89" s="312">
        <f t="shared" si="54"/>
        <v>0</v>
      </c>
      <c r="K89" s="312">
        <f t="shared" si="54"/>
        <v>0</v>
      </c>
      <c r="L89" s="312">
        <f t="shared" si="54"/>
        <v>0</v>
      </c>
      <c r="M89" s="312">
        <f t="shared" si="54"/>
        <v>0</v>
      </c>
      <c r="N89" s="312">
        <f t="shared" si="54"/>
        <v>0</v>
      </c>
      <c r="O89" s="312">
        <f t="shared" si="54"/>
        <v>0</v>
      </c>
      <c r="P89" s="312">
        <f t="shared" si="54"/>
        <v>0</v>
      </c>
      <c r="Q89" s="312">
        <f t="shared" si="54"/>
        <v>0</v>
      </c>
      <c r="R89" s="312">
        <f t="shared" si="54"/>
        <v>0</v>
      </c>
      <c r="S89" s="312">
        <f t="shared" si="54"/>
        <v>0</v>
      </c>
      <c r="T89" s="312">
        <f t="shared" si="54"/>
        <v>0</v>
      </c>
      <c r="U89" s="312">
        <f t="shared" si="54"/>
        <v>0</v>
      </c>
      <c r="V89" s="312">
        <f t="shared" si="54"/>
        <v>0</v>
      </c>
      <c r="W89" s="312">
        <f t="shared" si="54"/>
        <v>0</v>
      </c>
      <c r="X89" s="312">
        <f t="shared" si="54"/>
        <v>0</v>
      </c>
      <c r="Y89" s="312">
        <f t="shared" si="54"/>
        <v>0</v>
      </c>
      <c r="Z89" s="312">
        <f t="shared" si="54"/>
        <v>0</v>
      </c>
      <c r="AA89" s="312">
        <f t="shared" si="54"/>
        <v>0</v>
      </c>
      <c r="AB89" s="312">
        <f t="shared" si="54"/>
        <v>0</v>
      </c>
      <c r="AC89" s="312">
        <f t="shared" si="54"/>
        <v>0</v>
      </c>
      <c r="AD89" s="312">
        <f t="shared" si="54"/>
        <v>0</v>
      </c>
      <c r="AE89" s="312">
        <f t="shared" si="54"/>
        <v>0</v>
      </c>
      <c r="AF89" s="312">
        <f t="shared" si="54"/>
        <v>0</v>
      </c>
      <c r="AG89" s="312">
        <f t="shared" si="54"/>
        <v>0</v>
      </c>
      <c r="AH89" s="312">
        <f t="shared" si="54"/>
        <v>0</v>
      </c>
    </row>
    <row r="90" spans="1:34" ht="15" thickBot="1" x14ac:dyDescent="0.25">
      <c r="A90" s="202" t="s">
        <v>294</v>
      </c>
      <c r="B90" s="203">
        <f t="shared" ref="B90:AH90" si="55">IF(AND(B87&gt;0,A87&lt;0),(B74-(B87/(B87-A87))),0)</f>
        <v>0</v>
      </c>
      <c r="C90" s="203">
        <f t="shared" si="55"/>
        <v>0</v>
      </c>
      <c r="D90" s="203">
        <f t="shared" si="55"/>
        <v>0</v>
      </c>
      <c r="E90" s="203">
        <f t="shared" si="55"/>
        <v>0</v>
      </c>
      <c r="F90" s="203">
        <f t="shared" si="55"/>
        <v>0</v>
      </c>
      <c r="G90" s="203">
        <f t="shared" si="55"/>
        <v>0</v>
      </c>
      <c r="H90" s="203">
        <f t="shared" si="55"/>
        <v>0</v>
      </c>
      <c r="I90" s="203">
        <f t="shared" si="55"/>
        <v>7.3722938566951717</v>
      </c>
      <c r="J90" s="203">
        <f t="shared" si="55"/>
        <v>0</v>
      </c>
      <c r="K90" s="203">
        <f t="shared" si="55"/>
        <v>0</v>
      </c>
      <c r="L90" s="203">
        <f t="shared" si="55"/>
        <v>0</v>
      </c>
      <c r="M90" s="203">
        <f t="shared" si="55"/>
        <v>0</v>
      </c>
      <c r="N90" s="203">
        <f t="shared" si="55"/>
        <v>0</v>
      </c>
      <c r="O90" s="203">
        <f t="shared" si="55"/>
        <v>0</v>
      </c>
      <c r="P90" s="203">
        <f t="shared" si="55"/>
        <v>0</v>
      </c>
      <c r="Q90" s="203">
        <f t="shared" si="55"/>
        <v>0</v>
      </c>
      <c r="R90" s="203">
        <f t="shared" si="55"/>
        <v>0</v>
      </c>
      <c r="S90" s="203">
        <f t="shared" si="55"/>
        <v>0</v>
      </c>
      <c r="T90" s="203">
        <f t="shared" si="55"/>
        <v>0</v>
      </c>
      <c r="U90" s="203">
        <f t="shared" si="55"/>
        <v>0</v>
      </c>
      <c r="V90" s="203">
        <f t="shared" si="55"/>
        <v>0</v>
      </c>
      <c r="W90" s="203">
        <f t="shared" si="55"/>
        <v>0</v>
      </c>
      <c r="X90" s="203">
        <f t="shared" si="55"/>
        <v>0</v>
      </c>
      <c r="Y90" s="203">
        <f t="shared" si="55"/>
        <v>0</v>
      </c>
      <c r="Z90" s="203">
        <f t="shared" si="55"/>
        <v>0</v>
      </c>
      <c r="AA90" s="203">
        <f t="shared" si="55"/>
        <v>0</v>
      </c>
      <c r="AB90" s="203">
        <f t="shared" si="55"/>
        <v>0</v>
      </c>
      <c r="AC90" s="203">
        <f t="shared" si="55"/>
        <v>0</v>
      </c>
      <c r="AD90" s="203">
        <f t="shared" si="55"/>
        <v>0</v>
      </c>
      <c r="AE90" s="203">
        <f t="shared" si="55"/>
        <v>0</v>
      </c>
      <c r="AF90" s="203">
        <f t="shared" si="55"/>
        <v>0</v>
      </c>
      <c r="AG90" s="203">
        <f t="shared" si="55"/>
        <v>0</v>
      </c>
      <c r="AH90" s="203">
        <f t="shared" si="55"/>
        <v>0</v>
      </c>
    </row>
    <row r="91" spans="1:34" s="184" customFormat="1" x14ac:dyDescent="0.2">
      <c r="A91" s="158"/>
      <c r="B91" s="204">
        <v>2021</v>
      </c>
      <c r="C91" s="204">
        <f>B91+1</f>
        <v>2022</v>
      </c>
      <c r="D91" s="152">
        <f t="shared" ref="D91:AH91" si="56">C91+1</f>
        <v>2023</v>
      </c>
      <c r="E91" s="152">
        <f t="shared" si="56"/>
        <v>2024</v>
      </c>
      <c r="F91" s="152">
        <f t="shared" si="56"/>
        <v>2025</v>
      </c>
      <c r="G91" s="152">
        <f t="shared" si="56"/>
        <v>2026</v>
      </c>
      <c r="H91" s="152">
        <f t="shared" si="56"/>
        <v>2027</v>
      </c>
      <c r="I91" s="152">
        <f t="shared" si="56"/>
        <v>2028</v>
      </c>
      <c r="J91" s="152">
        <f t="shared" si="56"/>
        <v>2029</v>
      </c>
      <c r="K91" s="152">
        <f t="shared" si="56"/>
        <v>2030</v>
      </c>
      <c r="L91" s="152">
        <f t="shared" si="56"/>
        <v>2031</v>
      </c>
      <c r="M91" s="152">
        <f t="shared" si="56"/>
        <v>2032</v>
      </c>
      <c r="N91" s="152">
        <f t="shared" si="56"/>
        <v>2033</v>
      </c>
      <c r="O91" s="152">
        <f t="shared" si="56"/>
        <v>2034</v>
      </c>
      <c r="P91" s="152">
        <f t="shared" si="56"/>
        <v>2035</v>
      </c>
      <c r="Q91" s="152">
        <f t="shared" si="56"/>
        <v>2036</v>
      </c>
      <c r="R91" s="152">
        <f t="shared" si="56"/>
        <v>2037</v>
      </c>
      <c r="S91" s="152">
        <f t="shared" si="56"/>
        <v>2038</v>
      </c>
      <c r="T91" s="152">
        <f t="shared" si="56"/>
        <v>2039</v>
      </c>
      <c r="U91" s="152">
        <f t="shared" si="56"/>
        <v>2040</v>
      </c>
      <c r="V91" s="152">
        <f t="shared" si="56"/>
        <v>2041</v>
      </c>
      <c r="W91" s="152">
        <f t="shared" si="56"/>
        <v>2042</v>
      </c>
      <c r="X91" s="152">
        <f t="shared" si="56"/>
        <v>2043</v>
      </c>
      <c r="Y91" s="152">
        <f t="shared" si="56"/>
        <v>2044</v>
      </c>
      <c r="Z91" s="152">
        <f t="shared" si="56"/>
        <v>2045</v>
      </c>
      <c r="AA91" s="152">
        <f t="shared" si="56"/>
        <v>2046</v>
      </c>
      <c r="AB91" s="152">
        <f t="shared" si="56"/>
        <v>2047</v>
      </c>
      <c r="AC91" s="152">
        <f t="shared" si="56"/>
        <v>2048</v>
      </c>
      <c r="AD91" s="152">
        <f t="shared" si="56"/>
        <v>2049</v>
      </c>
      <c r="AE91" s="152">
        <f t="shared" si="56"/>
        <v>2050</v>
      </c>
      <c r="AF91" s="152">
        <f t="shared" si="56"/>
        <v>2051</v>
      </c>
      <c r="AG91" s="152">
        <f t="shared" si="56"/>
        <v>2052</v>
      </c>
      <c r="AH91" s="152">
        <f t="shared" si="56"/>
        <v>2053</v>
      </c>
    </row>
    <row r="92" spans="1:34" ht="15.6" customHeight="1" x14ac:dyDescent="0.2">
      <c r="A92" s="205" t="s">
        <v>293</v>
      </c>
      <c r="B92" s="101"/>
      <c r="C92" s="101"/>
      <c r="D92" s="101"/>
      <c r="E92" s="101"/>
      <c r="F92" s="101"/>
      <c r="G92" s="101"/>
      <c r="H92" s="101"/>
      <c r="I92" s="101"/>
      <c r="J92" s="101"/>
      <c r="K92" s="101"/>
      <c r="L92" s="206">
        <v>10</v>
      </c>
      <c r="M92" s="101"/>
      <c r="O92" s="101">
        <v>10</v>
      </c>
      <c r="P92" s="101"/>
      <c r="Q92" s="101"/>
      <c r="R92" s="101"/>
      <c r="S92" s="101"/>
      <c r="T92" s="101"/>
      <c r="U92" s="101"/>
      <c r="V92" s="101"/>
      <c r="W92" s="101"/>
      <c r="X92" s="101"/>
      <c r="Y92" s="101"/>
      <c r="Z92" s="101"/>
      <c r="AA92" s="101"/>
      <c r="AB92" s="101"/>
      <c r="AC92" s="101"/>
      <c r="AD92" s="101"/>
      <c r="AE92" s="101"/>
      <c r="AF92" s="101"/>
    </row>
    <row r="93" spans="1:34" ht="12.75" x14ac:dyDescent="0.2">
      <c r="A93" s="102" t="s">
        <v>292</v>
      </c>
      <c r="B93" s="102"/>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row>
    <row r="94" spans="1:34" ht="12.75" x14ac:dyDescent="0.2">
      <c r="A94" s="102" t="s">
        <v>291</v>
      </c>
      <c r="B94" s="102"/>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row>
    <row r="95" spans="1:34" ht="12.75" x14ac:dyDescent="0.2">
      <c r="A95" s="102" t="s">
        <v>290</v>
      </c>
      <c r="B95" s="102"/>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row>
    <row r="96" spans="1:34" ht="12.75" x14ac:dyDescent="0.2">
      <c r="A96" s="103" t="s">
        <v>289</v>
      </c>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row>
    <row r="97" spans="1:58" ht="33" customHeight="1" x14ac:dyDescent="0.2">
      <c r="A97" s="502" t="s">
        <v>539</v>
      </c>
      <c r="B97" s="502"/>
      <c r="C97" s="502"/>
      <c r="D97" s="502"/>
      <c r="E97" s="502"/>
      <c r="F97" s="502"/>
      <c r="G97" s="502"/>
      <c r="H97" s="502"/>
      <c r="I97" s="502"/>
      <c r="J97" s="502"/>
      <c r="K97" s="502"/>
      <c r="L97" s="502"/>
      <c r="M97" s="199"/>
      <c r="N97" s="199"/>
      <c r="O97" s="199"/>
      <c r="P97" s="199"/>
      <c r="Q97" s="199"/>
      <c r="R97" s="199"/>
      <c r="S97" s="199"/>
      <c r="T97" s="199"/>
      <c r="U97" s="199"/>
      <c r="V97" s="199"/>
      <c r="W97" s="199"/>
      <c r="X97" s="199"/>
      <c r="Y97" s="199"/>
      <c r="Z97" s="199"/>
      <c r="AA97" s="199"/>
      <c r="AB97" s="199"/>
      <c r="AC97" s="199"/>
      <c r="AD97" s="199"/>
      <c r="AE97" s="199"/>
      <c r="AF97" s="199"/>
    </row>
    <row r="98" spans="1:58" x14ac:dyDescent="0.2">
      <c r="C98" s="207"/>
    </row>
    <row r="99" spans="1:58" ht="12.75" x14ac:dyDescent="0.2">
      <c r="A99" s="313"/>
      <c r="B99" s="383">
        <v>2022</v>
      </c>
      <c r="C99" s="383">
        <f t="shared" ref="C99:AF99" si="57">B99+1</f>
        <v>2023</v>
      </c>
      <c r="D99" s="383">
        <f t="shared" si="57"/>
        <v>2024</v>
      </c>
      <c r="E99" s="314">
        <f t="shared" si="57"/>
        <v>2025</v>
      </c>
      <c r="F99" s="315">
        <f t="shared" si="57"/>
        <v>2026</v>
      </c>
      <c r="G99" s="315">
        <f t="shared" si="57"/>
        <v>2027</v>
      </c>
      <c r="H99" s="315">
        <f t="shared" si="57"/>
        <v>2028</v>
      </c>
      <c r="I99" s="315">
        <f t="shared" si="57"/>
        <v>2029</v>
      </c>
      <c r="J99" s="315">
        <f t="shared" si="57"/>
        <v>2030</v>
      </c>
      <c r="K99" s="315">
        <f t="shared" si="57"/>
        <v>2031</v>
      </c>
      <c r="L99" s="315">
        <f t="shared" si="57"/>
        <v>2032</v>
      </c>
      <c r="M99" s="315">
        <f t="shared" si="57"/>
        <v>2033</v>
      </c>
      <c r="N99" s="315">
        <f t="shared" si="57"/>
        <v>2034</v>
      </c>
      <c r="O99" s="315">
        <f t="shared" si="57"/>
        <v>2035</v>
      </c>
      <c r="P99" s="315">
        <f t="shared" si="57"/>
        <v>2036</v>
      </c>
      <c r="Q99" s="315">
        <f t="shared" si="57"/>
        <v>2037</v>
      </c>
      <c r="R99" s="315">
        <f t="shared" si="57"/>
        <v>2038</v>
      </c>
      <c r="S99" s="315">
        <f t="shared" si="57"/>
        <v>2039</v>
      </c>
      <c r="T99" s="315">
        <f t="shared" si="57"/>
        <v>2040</v>
      </c>
      <c r="U99" s="315">
        <f t="shared" si="57"/>
        <v>2041</v>
      </c>
      <c r="V99" s="315">
        <f t="shared" si="57"/>
        <v>2042</v>
      </c>
      <c r="W99" s="315">
        <f t="shared" si="57"/>
        <v>2043</v>
      </c>
      <c r="X99" s="315">
        <f t="shared" si="57"/>
        <v>2044</v>
      </c>
      <c r="Y99" s="315">
        <f t="shared" si="57"/>
        <v>2045</v>
      </c>
      <c r="Z99" s="315">
        <f t="shared" si="57"/>
        <v>2046</v>
      </c>
      <c r="AA99" s="315">
        <f t="shared" si="57"/>
        <v>2047</v>
      </c>
      <c r="AB99" s="315">
        <f t="shared" si="57"/>
        <v>2048</v>
      </c>
      <c r="AC99" s="315">
        <f t="shared" si="57"/>
        <v>2049</v>
      </c>
      <c r="AD99" s="315">
        <f t="shared" si="57"/>
        <v>2050</v>
      </c>
      <c r="AE99" s="315">
        <f t="shared" si="57"/>
        <v>2051</v>
      </c>
      <c r="AF99" s="315">
        <f t="shared" si="57"/>
        <v>2052</v>
      </c>
      <c r="AG99" s="315">
        <f t="shared" ref="AG99" si="58">AF99+1</f>
        <v>2053</v>
      </c>
      <c r="AH99" s="315">
        <f t="shared" ref="AH99:AI99" si="59">AG99+1</f>
        <v>2054</v>
      </c>
      <c r="AI99" s="315">
        <f t="shared" si="59"/>
        <v>2055</v>
      </c>
      <c r="AJ99" s="208"/>
      <c r="AK99" s="208"/>
      <c r="AL99" s="208"/>
      <c r="AM99" s="208"/>
      <c r="AN99" s="208"/>
      <c r="AO99" s="208"/>
      <c r="AP99" s="208"/>
      <c r="AQ99" s="208"/>
      <c r="AR99" s="208"/>
      <c r="AS99" s="208"/>
      <c r="AT99" s="208"/>
    </row>
    <row r="100" spans="1:58" ht="12.75" x14ac:dyDescent="0.2">
      <c r="A100" s="316" t="s">
        <v>638</v>
      </c>
      <c r="B100" s="317"/>
      <c r="C100" s="317">
        <f>C101*$B$103*$B$104*1000</f>
        <v>0</v>
      </c>
      <c r="D100" s="317">
        <f t="shared" ref="D100" si="60">D101*$B$103*$B$104*1000</f>
        <v>0</v>
      </c>
      <c r="E100" s="317">
        <f>E101*$B$103*E104</f>
        <v>0</v>
      </c>
      <c r="F100" s="317">
        <f t="shared" ref="F100:AI100" si="61">F101*$B$103*F104</f>
        <v>53589036.201827161</v>
      </c>
      <c r="G100" s="317">
        <f t="shared" si="61"/>
        <v>117739153.38080503</v>
      </c>
      <c r="H100" s="317">
        <f t="shared" si="61"/>
        <v>221416616.51341498</v>
      </c>
      <c r="I100" s="317">
        <f t="shared" si="61"/>
        <v>238134975.21242976</v>
      </c>
      <c r="J100" s="317">
        <f t="shared" si="61"/>
        <v>248738717.51836255</v>
      </c>
      <c r="K100" s="317">
        <f t="shared" si="61"/>
        <v>248738717.51836255</v>
      </c>
      <c r="L100" s="317">
        <f t="shared" si="61"/>
        <v>248738717.51836255</v>
      </c>
      <c r="M100" s="317">
        <f t="shared" si="61"/>
        <v>248738717.51836255</v>
      </c>
      <c r="N100" s="317">
        <f t="shared" si="61"/>
        <v>248738717.51836255</v>
      </c>
      <c r="O100" s="317">
        <f t="shared" si="61"/>
        <v>248738717.51836255</v>
      </c>
      <c r="P100" s="317">
        <f t="shared" si="61"/>
        <v>172535475</v>
      </c>
      <c r="Q100" s="317">
        <f t="shared" si="61"/>
        <v>172535475</v>
      </c>
      <c r="R100" s="317">
        <f t="shared" si="61"/>
        <v>172535475</v>
      </c>
      <c r="S100" s="317">
        <f t="shared" si="61"/>
        <v>172535475</v>
      </c>
      <c r="T100" s="317">
        <f t="shared" si="61"/>
        <v>172535475</v>
      </c>
      <c r="U100" s="317">
        <f t="shared" si="61"/>
        <v>172535475</v>
      </c>
      <c r="V100" s="317">
        <f t="shared" si="61"/>
        <v>172535475</v>
      </c>
      <c r="W100" s="317">
        <f t="shared" si="61"/>
        <v>172535475</v>
      </c>
      <c r="X100" s="317">
        <f t="shared" si="61"/>
        <v>172535475</v>
      </c>
      <c r="Y100" s="317">
        <f t="shared" si="61"/>
        <v>172535475</v>
      </c>
      <c r="Z100" s="317">
        <f t="shared" si="61"/>
        <v>172535475</v>
      </c>
      <c r="AA100" s="317">
        <f t="shared" si="61"/>
        <v>172535475</v>
      </c>
      <c r="AB100" s="317">
        <f t="shared" si="61"/>
        <v>172535475</v>
      </c>
      <c r="AC100" s="317">
        <f t="shared" si="61"/>
        <v>172535475</v>
      </c>
      <c r="AD100" s="317">
        <f t="shared" si="61"/>
        <v>172535475</v>
      </c>
      <c r="AE100" s="317">
        <f t="shared" si="61"/>
        <v>172535475</v>
      </c>
      <c r="AF100" s="317">
        <f t="shared" si="61"/>
        <v>172535475</v>
      </c>
      <c r="AG100" s="317">
        <f t="shared" si="61"/>
        <v>172535475</v>
      </c>
      <c r="AH100" s="317">
        <f t="shared" si="61"/>
        <v>172535475</v>
      </c>
      <c r="AI100" s="317">
        <f t="shared" si="61"/>
        <v>172535475</v>
      </c>
      <c r="AJ100" s="208"/>
      <c r="AK100" s="208"/>
      <c r="AL100" s="208"/>
      <c r="AM100" s="208"/>
      <c r="AN100" s="208"/>
      <c r="AO100" s="208"/>
      <c r="AP100" s="208"/>
      <c r="AQ100" s="208"/>
      <c r="AR100" s="208"/>
      <c r="AS100" s="208"/>
      <c r="AT100" s="208"/>
    </row>
    <row r="101" spans="1:58" ht="12.75" x14ac:dyDescent="0.2">
      <c r="A101" s="316" t="s">
        <v>540</v>
      </c>
      <c r="B101" s="315"/>
      <c r="C101" s="315">
        <f>B101+$I$112*C105</f>
        <v>0</v>
      </c>
      <c r="D101" s="315">
        <f>C101+$I$112*D105</f>
        <v>0</v>
      </c>
      <c r="E101" s="315">
        <f>D101+$I$112*E105</f>
        <v>0</v>
      </c>
      <c r="F101" s="315">
        <f t="shared" ref="F101:AF101" si="62">E101+$I$112*F105</f>
        <v>4.95</v>
      </c>
      <c r="G101" s="315">
        <f>F101+$I$112*G105</f>
        <v>9</v>
      </c>
      <c r="H101" s="315">
        <f t="shared" si="62"/>
        <v>15</v>
      </c>
      <c r="I101" s="315">
        <f t="shared" si="62"/>
        <v>15</v>
      </c>
      <c r="J101" s="315">
        <f t="shared" si="62"/>
        <v>15</v>
      </c>
      <c r="K101" s="315">
        <f t="shared" si="62"/>
        <v>15</v>
      </c>
      <c r="L101" s="315">
        <f t="shared" si="62"/>
        <v>15</v>
      </c>
      <c r="M101" s="315">
        <f t="shared" si="62"/>
        <v>15</v>
      </c>
      <c r="N101" s="315">
        <f t="shared" si="62"/>
        <v>15</v>
      </c>
      <c r="O101" s="315">
        <f t="shared" si="62"/>
        <v>15</v>
      </c>
      <c r="P101" s="315">
        <f t="shared" si="62"/>
        <v>15</v>
      </c>
      <c r="Q101" s="315">
        <f t="shared" si="62"/>
        <v>15</v>
      </c>
      <c r="R101" s="315">
        <f t="shared" si="62"/>
        <v>15</v>
      </c>
      <c r="S101" s="315">
        <f t="shared" si="62"/>
        <v>15</v>
      </c>
      <c r="T101" s="315">
        <f t="shared" si="62"/>
        <v>15</v>
      </c>
      <c r="U101" s="315">
        <f t="shared" si="62"/>
        <v>15</v>
      </c>
      <c r="V101" s="315">
        <f t="shared" si="62"/>
        <v>15</v>
      </c>
      <c r="W101" s="315">
        <f t="shared" si="62"/>
        <v>15</v>
      </c>
      <c r="X101" s="315">
        <f t="shared" si="62"/>
        <v>15</v>
      </c>
      <c r="Y101" s="315">
        <f t="shared" si="62"/>
        <v>15</v>
      </c>
      <c r="Z101" s="315">
        <f t="shared" si="62"/>
        <v>15</v>
      </c>
      <c r="AA101" s="315">
        <f t="shared" si="62"/>
        <v>15</v>
      </c>
      <c r="AB101" s="315">
        <f t="shared" si="62"/>
        <v>15</v>
      </c>
      <c r="AC101" s="315">
        <f t="shared" si="62"/>
        <v>15</v>
      </c>
      <c r="AD101" s="315">
        <f t="shared" si="62"/>
        <v>15</v>
      </c>
      <c r="AE101" s="315">
        <f t="shared" si="62"/>
        <v>15</v>
      </c>
      <c r="AF101" s="315">
        <f t="shared" si="62"/>
        <v>15</v>
      </c>
      <c r="AG101" s="315">
        <f t="shared" ref="AG101" si="63">AF101+$I$112*AG105</f>
        <v>15</v>
      </c>
      <c r="AH101" s="315">
        <f t="shared" ref="AH101:AI101" si="64">AG101+$I$112*AH105</f>
        <v>15</v>
      </c>
      <c r="AI101" s="315">
        <f t="shared" si="64"/>
        <v>15</v>
      </c>
      <c r="AJ101" s="208"/>
      <c r="AK101" s="208"/>
      <c r="AL101" s="208"/>
      <c r="AM101" s="208"/>
      <c r="AN101" s="208"/>
      <c r="AO101" s="208"/>
      <c r="AP101" s="208"/>
      <c r="AQ101" s="208"/>
      <c r="AR101" s="208"/>
      <c r="AS101" s="208"/>
      <c r="AT101" s="208"/>
    </row>
    <row r="102" spans="1:58" ht="12.75" x14ac:dyDescent="0.2">
      <c r="A102" s="316" t="s">
        <v>541</v>
      </c>
      <c r="B102" s="318">
        <v>0.93</v>
      </c>
      <c r="C102" s="315"/>
      <c r="D102" s="315"/>
      <c r="E102" s="315"/>
      <c r="F102" s="315"/>
      <c r="G102" s="315"/>
      <c r="H102" s="315"/>
      <c r="I102" s="315"/>
      <c r="J102" s="315"/>
      <c r="K102" s="315"/>
      <c r="L102" s="315"/>
      <c r="M102" s="315"/>
      <c r="N102" s="315"/>
      <c r="O102" s="315"/>
      <c r="P102" s="315"/>
      <c r="Q102" s="315"/>
      <c r="R102" s="315"/>
      <c r="S102" s="315"/>
      <c r="T102" s="315"/>
      <c r="U102" s="315"/>
      <c r="V102" s="315"/>
      <c r="W102" s="315"/>
      <c r="X102" s="315"/>
      <c r="Y102" s="315"/>
      <c r="Z102" s="315"/>
      <c r="AA102" s="315"/>
      <c r="AB102" s="315"/>
      <c r="AC102" s="315"/>
      <c r="AD102" s="315"/>
      <c r="AE102" s="315"/>
      <c r="AF102" s="315"/>
      <c r="AG102" s="315"/>
      <c r="AH102" s="315"/>
      <c r="AI102" s="315"/>
      <c r="AJ102" s="208"/>
      <c r="AK102" s="208"/>
      <c r="AL102" s="208"/>
      <c r="AM102" s="208"/>
      <c r="AN102" s="208"/>
      <c r="AO102" s="208"/>
      <c r="AP102" s="208"/>
      <c r="AQ102" s="208"/>
      <c r="AR102" s="208"/>
      <c r="AS102" s="208"/>
      <c r="AT102" s="208"/>
    </row>
    <row r="103" spans="1:58" ht="12.75" x14ac:dyDescent="0.2">
      <c r="A103" s="316" t="s">
        <v>542</v>
      </c>
      <c r="B103" s="382">
        <v>3500</v>
      </c>
      <c r="C103" s="315"/>
      <c r="D103" s="315"/>
      <c r="E103" s="315"/>
      <c r="F103" s="315"/>
      <c r="G103" s="315"/>
      <c r="H103" s="315"/>
      <c r="I103" s="315"/>
      <c r="J103" s="315"/>
      <c r="K103" s="315"/>
      <c r="L103" s="315"/>
      <c r="M103" s="315"/>
      <c r="N103" s="315"/>
      <c r="O103" s="315"/>
      <c r="P103" s="315"/>
      <c r="Q103" s="315"/>
      <c r="R103" s="315"/>
      <c r="S103" s="315"/>
      <c r="T103" s="315"/>
      <c r="U103" s="315"/>
      <c r="V103" s="315"/>
      <c r="W103" s="315"/>
      <c r="X103" s="315"/>
      <c r="Y103" s="315"/>
      <c r="Z103" s="315"/>
      <c r="AA103" s="315"/>
      <c r="AB103" s="315"/>
      <c r="AC103" s="315"/>
      <c r="AD103" s="315"/>
      <c r="AE103" s="315"/>
      <c r="AF103" s="315"/>
      <c r="AG103" s="315"/>
      <c r="AH103" s="315"/>
      <c r="AI103" s="315"/>
      <c r="AJ103" s="208"/>
      <c r="AK103" s="208"/>
      <c r="AL103" s="208"/>
      <c r="AM103" s="208"/>
      <c r="AN103" s="208"/>
      <c r="AO103" s="208"/>
      <c r="AP103" s="208"/>
      <c r="AQ103" s="208"/>
      <c r="AR103" s="208"/>
      <c r="AS103" s="208"/>
      <c r="AT103" s="208"/>
    </row>
    <row r="104" spans="1:58" ht="12.75" x14ac:dyDescent="0.2">
      <c r="A104" s="316" t="s">
        <v>628</v>
      </c>
      <c r="B104" s="314">
        <v>2457.5300000000002</v>
      </c>
      <c r="C104" s="315">
        <v>2671.66</v>
      </c>
      <c r="D104" s="403">
        <v>2449.0500000000002</v>
      </c>
      <c r="E104" s="403">
        <v>2769.1203235763874</v>
      </c>
      <c r="F104" s="403">
        <v>3093.1622627317265</v>
      </c>
      <c r="G104" s="403">
        <v>3737.7509009779374</v>
      </c>
      <c r="H104" s="403">
        <v>4217.4593621602853</v>
      </c>
      <c r="I104" s="403">
        <v>4535.9042897605668</v>
      </c>
      <c r="J104" s="315">
        <v>4737.8803336830961</v>
      </c>
      <c r="K104" s="315">
        <f t="shared" ref="K104:O104" si="65">J104</f>
        <v>4737.8803336830961</v>
      </c>
      <c r="L104" s="315">
        <f t="shared" si="65"/>
        <v>4737.8803336830961</v>
      </c>
      <c r="M104" s="315">
        <f t="shared" si="65"/>
        <v>4737.8803336830961</v>
      </c>
      <c r="N104" s="315">
        <f t="shared" si="65"/>
        <v>4737.8803336830961</v>
      </c>
      <c r="O104" s="315">
        <f t="shared" si="65"/>
        <v>4737.8803336830961</v>
      </c>
      <c r="P104" s="315">
        <v>3286.39</v>
      </c>
      <c r="Q104" s="315">
        <v>3286.39</v>
      </c>
      <c r="R104" s="315">
        <v>3286.39</v>
      </c>
      <c r="S104" s="315">
        <v>3286.39</v>
      </c>
      <c r="T104" s="315">
        <v>3286.39</v>
      </c>
      <c r="U104" s="315">
        <v>3286.39</v>
      </c>
      <c r="V104" s="315">
        <v>3286.39</v>
      </c>
      <c r="W104" s="315">
        <v>3286.39</v>
      </c>
      <c r="X104" s="315">
        <v>3286.39</v>
      </c>
      <c r="Y104" s="315">
        <v>3286.39</v>
      </c>
      <c r="Z104" s="315">
        <v>3286.39</v>
      </c>
      <c r="AA104" s="315">
        <v>3286.39</v>
      </c>
      <c r="AB104" s="315">
        <v>3286.39</v>
      </c>
      <c r="AC104" s="315">
        <v>3286.39</v>
      </c>
      <c r="AD104" s="315">
        <v>3286.39</v>
      </c>
      <c r="AE104" s="315">
        <v>3286.39</v>
      </c>
      <c r="AF104" s="315">
        <v>3286.39</v>
      </c>
      <c r="AG104" s="315">
        <v>3286.39</v>
      </c>
      <c r="AH104" s="315">
        <v>3286.39</v>
      </c>
      <c r="AI104" s="315">
        <v>3286.39</v>
      </c>
      <c r="AJ104" s="208"/>
      <c r="AK104" s="208"/>
      <c r="AL104" s="208"/>
      <c r="AM104" s="208"/>
      <c r="AN104" s="208"/>
      <c r="AO104" s="208"/>
      <c r="AP104" s="208"/>
      <c r="AQ104" s="208"/>
      <c r="AR104" s="208"/>
      <c r="AS104" s="208"/>
      <c r="AT104" s="208"/>
    </row>
    <row r="105" spans="1:58" ht="15" x14ac:dyDescent="0.2">
      <c r="A105" s="319" t="s">
        <v>543</v>
      </c>
      <c r="B105" s="320">
        <v>0</v>
      </c>
      <c r="C105" s="320">
        <v>0</v>
      </c>
      <c r="D105" s="320">
        <v>0</v>
      </c>
      <c r="E105" s="321">
        <v>0</v>
      </c>
      <c r="F105" s="321">
        <v>0.33</v>
      </c>
      <c r="G105" s="321">
        <v>0.27</v>
      </c>
      <c r="H105" s="321">
        <v>0.4</v>
      </c>
      <c r="I105" s="320">
        <v>0</v>
      </c>
      <c r="J105" s="320">
        <v>0</v>
      </c>
      <c r="K105" s="320">
        <v>0</v>
      </c>
      <c r="L105" s="320">
        <v>0</v>
      </c>
      <c r="M105" s="320">
        <v>0</v>
      </c>
      <c r="N105" s="320">
        <v>0</v>
      </c>
      <c r="O105" s="320">
        <v>0</v>
      </c>
      <c r="P105" s="320">
        <v>0</v>
      </c>
      <c r="Q105" s="320">
        <v>0</v>
      </c>
      <c r="R105" s="320">
        <v>0</v>
      </c>
      <c r="S105" s="320">
        <v>0</v>
      </c>
      <c r="T105" s="320">
        <v>0</v>
      </c>
      <c r="U105" s="320">
        <v>0</v>
      </c>
      <c r="V105" s="320">
        <v>0</v>
      </c>
      <c r="W105" s="320">
        <v>0</v>
      </c>
      <c r="X105" s="320">
        <v>0</v>
      </c>
      <c r="Y105" s="320">
        <v>0</v>
      </c>
      <c r="Z105" s="320">
        <v>0</v>
      </c>
      <c r="AA105" s="320">
        <v>0</v>
      </c>
      <c r="AB105" s="320">
        <v>0</v>
      </c>
      <c r="AC105" s="320">
        <v>0</v>
      </c>
      <c r="AD105" s="320">
        <v>0</v>
      </c>
      <c r="AE105" s="320">
        <v>0</v>
      </c>
      <c r="AF105" s="320">
        <v>0</v>
      </c>
      <c r="AG105" s="320">
        <v>0</v>
      </c>
      <c r="AH105" s="320">
        <v>0</v>
      </c>
      <c r="AI105" s="320">
        <v>0</v>
      </c>
      <c r="AJ105" s="208"/>
      <c r="AK105" s="208"/>
      <c r="AL105" s="208"/>
      <c r="AM105" s="208"/>
      <c r="AN105" s="208"/>
      <c r="AO105" s="208"/>
      <c r="AP105" s="208"/>
      <c r="AQ105" s="208"/>
      <c r="AR105" s="208"/>
      <c r="AS105" s="208"/>
      <c r="AT105" s="208"/>
    </row>
    <row r="106" spans="1:58" ht="12.75" x14ac:dyDescent="0.2">
      <c r="A106" s="211"/>
      <c r="B106" s="209"/>
      <c r="C106" s="209"/>
      <c r="D106" s="209"/>
      <c r="E106" s="209"/>
      <c r="F106" s="209"/>
      <c r="G106" s="209"/>
      <c r="H106" s="209"/>
      <c r="I106" s="209"/>
      <c r="J106" s="209"/>
      <c r="K106" s="209"/>
      <c r="L106" s="209"/>
      <c r="M106" s="209"/>
      <c r="N106" s="209"/>
      <c r="O106" s="209"/>
      <c r="P106" s="209"/>
      <c r="Q106" s="209"/>
      <c r="R106" s="209"/>
      <c r="S106" s="209"/>
      <c r="T106" s="209"/>
      <c r="U106" s="209"/>
      <c r="V106" s="209"/>
      <c r="W106" s="209"/>
      <c r="X106" s="209"/>
      <c r="Y106" s="209"/>
      <c r="Z106" s="209"/>
      <c r="AA106" s="209"/>
      <c r="AB106" s="209"/>
      <c r="AC106" s="209"/>
      <c r="AD106" s="209"/>
      <c r="AE106" s="209"/>
      <c r="AF106" s="209"/>
      <c r="AG106" s="209"/>
      <c r="AH106" s="209"/>
      <c r="AI106" s="209"/>
      <c r="AJ106" s="209"/>
      <c r="AK106" s="209"/>
      <c r="AL106" s="209"/>
      <c r="AM106" s="209"/>
      <c r="AN106" s="209"/>
      <c r="AO106" s="209"/>
      <c r="AP106" s="209"/>
      <c r="AQ106" s="209"/>
      <c r="AR106" s="209"/>
      <c r="AS106" s="209"/>
      <c r="AT106" s="209"/>
      <c r="AU106" s="209"/>
      <c r="AV106" s="209"/>
      <c r="AW106" s="209"/>
      <c r="AX106" s="209"/>
      <c r="AY106" s="209"/>
      <c r="AZ106" s="209"/>
      <c r="BA106" s="209"/>
      <c r="BB106" s="209"/>
      <c r="BC106" s="209"/>
      <c r="BD106" s="209"/>
      <c r="BE106" s="209"/>
      <c r="BF106" s="209"/>
    </row>
    <row r="107" spans="1:58" ht="12.75" x14ac:dyDescent="0.2">
      <c r="A107" s="211"/>
      <c r="B107" s="209"/>
      <c r="C107" s="209"/>
      <c r="D107" s="209"/>
      <c r="E107" s="209"/>
      <c r="F107" s="209"/>
      <c r="G107" s="209"/>
      <c r="H107" s="209"/>
      <c r="I107" s="209"/>
      <c r="J107" s="209"/>
      <c r="K107" s="209"/>
      <c r="L107" s="209"/>
      <c r="M107" s="209"/>
      <c r="N107" s="209"/>
      <c r="O107" s="209"/>
      <c r="P107" s="209"/>
      <c r="Q107" s="209"/>
      <c r="R107" s="209"/>
      <c r="S107" s="209"/>
      <c r="T107" s="209"/>
      <c r="U107" s="209"/>
      <c r="V107" s="209"/>
      <c r="W107" s="209"/>
      <c r="X107" s="209"/>
      <c r="Y107" s="209"/>
      <c r="Z107" s="209"/>
      <c r="AA107" s="209"/>
      <c r="AB107" s="209"/>
      <c r="AC107" s="209"/>
      <c r="AD107" s="209"/>
      <c r="AE107" s="209"/>
      <c r="AF107" s="209"/>
      <c r="AG107" s="209"/>
      <c r="AH107" s="209"/>
      <c r="AI107" s="209"/>
      <c r="AJ107" s="209"/>
      <c r="AK107" s="209"/>
      <c r="AL107" s="209"/>
      <c r="AM107" s="209"/>
      <c r="AN107" s="209"/>
      <c r="AO107" s="209"/>
      <c r="AP107" s="209"/>
      <c r="AQ107" s="209"/>
      <c r="AR107" s="209"/>
      <c r="AS107" s="209"/>
      <c r="AT107" s="209"/>
      <c r="AU107" s="209"/>
      <c r="AV107" s="209"/>
      <c r="AW107" s="209"/>
      <c r="AX107" s="209"/>
      <c r="AY107" s="209"/>
      <c r="AZ107" s="209"/>
      <c r="BA107" s="209"/>
      <c r="BB107" s="209"/>
      <c r="BC107" s="209"/>
      <c r="BD107" s="209"/>
      <c r="BE107" s="209"/>
      <c r="BF107" s="209"/>
    </row>
    <row r="108" spans="1:58" ht="12.75" x14ac:dyDescent="0.2">
      <c r="A108" s="313"/>
      <c r="B108" s="503" t="s">
        <v>544</v>
      </c>
      <c r="C108" s="504"/>
      <c r="D108" s="503" t="s">
        <v>545</v>
      </c>
      <c r="E108" s="504"/>
      <c r="F108" s="313"/>
      <c r="G108" s="313"/>
      <c r="H108" s="313"/>
      <c r="I108" s="313"/>
      <c r="J108" s="313"/>
      <c r="K108" s="209"/>
      <c r="L108" s="209"/>
      <c r="M108" s="209"/>
      <c r="N108" s="209"/>
      <c r="O108" s="209"/>
      <c r="P108" s="209"/>
      <c r="Q108" s="209"/>
      <c r="R108" s="209"/>
      <c r="S108" s="209"/>
      <c r="T108" s="209"/>
      <c r="U108" s="209"/>
      <c r="V108" s="209"/>
      <c r="W108" s="209"/>
      <c r="X108" s="209"/>
      <c r="Y108" s="209"/>
      <c r="Z108" s="209"/>
      <c r="AA108" s="209"/>
      <c r="AB108" s="209"/>
      <c r="AC108" s="209"/>
      <c r="AD108" s="209"/>
      <c r="AE108" s="209"/>
      <c r="AF108" s="209"/>
      <c r="AG108" s="209"/>
      <c r="AH108" s="209"/>
      <c r="AI108" s="209"/>
      <c r="AJ108" s="209"/>
      <c r="AK108" s="209"/>
      <c r="AL108" s="209"/>
      <c r="AM108" s="209"/>
      <c r="AN108" s="209"/>
      <c r="AO108" s="209"/>
      <c r="AP108" s="209"/>
      <c r="AQ108" s="209"/>
      <c r="AR108" s="209"/>
      <c r="AS108" s="209"/>
      <c r="AT108" s="209"/>
      <c r="AU108" s="209"/>
      <c r="AV108" s="209"/>
      <c r="AW108" s="209"/>
      <c r="AX108" s="209"/>
      <c r="AY108" s="209"/>
      <c r="AZ108" s="209"/>
      <c r="BA108" s="209"/>
      <c r="BB108" s="209"/>
      <c r="BC108" s="209"/>
      <c r="BD108" s="209"/>
      <c r="BE108" s="209"/>
      <c r="BF108" s="209"/>
    </row>
    <row r="109" spans="1:58" ht="12.75" x14ac:dyDescent="0.2">
      <c r="A109" s="316" t="s">
        <v>546</v>
      </c>
      <c r="B109" s="322">
        <v>0</v>
      </c>
      <c r="C109" s="313" t="s">
        <v>547</v>
      </c>
      <c r="D109" s="386">
        <v>16.129032258064516</v>
      </c>
      <c r="E109" s="313" t="s">
        <v>547</v>
      </c>
      <c r="F109" s="313"/>
      <c r="G109" s="313"/>
      <c r="H109" s="313"/>
      <c r="I109" s="313"/>
      <c r="J109" s="313"/>
      <c r="K109" s="209"/>
      <c r="L109" s="209"/>
      <c r="M109" s="209"/>
      <c r="N109" s="209"/>
      <c r="O109" s="209"/>
      <c r="P109" s="209"/>
      <c r="Q109" s="209"/>
      <c r="R109" s="209"/>
      <c r="S109" s="209"/>
      <c r="T109" s="209"/>
      <c r="U109" s="209"/>
      <c r="V109" s="209"/>
      <c r="W109" s="209"/>
      <c r="X109" s="209"/>
      <c r="Y109" s="209"/>
      <c r="Z109" s="209"/>
      <c r="AA109" s="209"/>
      <c r="AB109" s="209"/>
      <c r="AC109" s="209"/>
      <c r="AD109" s="209"/>
      <c r="AE109" s="209"/>
      <c r="AF109" s="209"/>
      <c r="AG109" s="209"/>
      <c r="AH109" s="209"/>
      <c r="AI109" s="209"/>
      <c r="AJ109" s="209"/>
      <c r="AK109" s="209"/>
      <c r="AL109" s="209"/>
      <c r="AM109" s="209"/>
      <c r="AN109" s="209"/>
      <c r="AO109" s="209"/>
      <c r="AP109" s="209"/>
      <c r="AQ109" s="209"/>
      <c r="AR109" s="209"/>
      <c r="AS109" s="209"/>
      <c r="AT109" s="209"/>
      <c r="AU109" s="209"/>
      <c r="AV109" s="209"/>
      <c r="AW109" s="209"/>
      <c r="AX109" s="209"/>
      <c r="AY109" s="209"/>
      <c r="AZ109" s="209"/>
      <c r="BA109" s="209"/>
      <c r="BB109" s="209"/>
      <c r="BC109" s="209"/>
      <c r="BD109" s="209"/>
      <c r="BE109" s="209"/>
      <c r="BF109" s="209"/>
    </row>
    <row r="110" spans="1:58" ht="25.5" x14ac:dyDescent="0.2">
      <c r="A110" s="316" t="s">
        <v>546</v>
      </c>
      <c r="B110" s="313">
        <f>$B$102*B109</f>
        <v>0</v>
      </c>
      <c r="C110" s="313" t="s">
        <v>126</v>
      </c>
      <c r="D110" s="313">
        <f>$B$102*D109</f>
        <v>15</v>
      </c>
      <c r="E110" s="313" t="s">
        <v>126</v>
      </c>
      <c r="F110" s="316" t="s">
        <v>548</v>
      </c>
      <c r="G110" s="387">
        <f>D109-B109</f>
        <v>16.129032258064516</v>
      </c>
      <c r="H110" s="313" t="s">
        <v>547</v>
      </c>
      <c r="I110" s="323">
        <f>$B$102*G110</f>
        <v>15</v>
      </c>
      <c r="J110" s="313" t="s">
        <v>126</v>
      </c>
      <c r="K110" s="209"/>
      <c r="L110" s="209"/>
      <c r="M110" s="209"/>
      <c r="N110" s="209"/>
      <c r="O110" s="209"/>
      <c r="P110" s="209"/>
      <c r="Q110" s="209"/>
      <c r="R110" s="209"/>
      <c r="S110" s="209"/>
      <c r="T110" s="209"/>
      <c r="U110" s="209"/>
      <c r="V110" s="209"/>
      <c r="W110" s="209"/>
      <c r="X110" s="209"/>
      <c r="Y110" s="209"/>
      <c r="Z110" s="209"/>
      <c r="AA110" s="209"/>
      <c r="AB110" s="209"/>
      <c r="AC110" s="209"/>
      <c r="AD110" s="209"/>
      <c r="AE110" s="209"/>
      <c r="AF110" s="209"/>
      <c r="AG110" s="209"/>
      <c r="AH110" s="209"/>
      <c r="AI110" s="209"/>
      <c r="AJ110" s="209"/>
      <c r="AK110" s="209"/>
      <c r="AL110" s="209"/>
      <c r="AM110" s="209"/>
      <c r="AN110" s="209"/>
      <c r="AO110" s="209"/>
      <c r="AP110" s="209"/>
      <c r="AQ110" s="209"/>
      <c r="AR110" s="209"/>
      <c r="AS110" s="209"/>
      <c r="AT110" s="209"/>
      <c r="AU110" s="209"/>
      <c r="AV110" s="209"/>
      <c r="AW110" s="209"/>
      <c r="AX110" s="209"/>
      <c r="AY110" s="209"/>
      <c r="AZ110" s="209"/>
      <c r="BA110" s="209"/>
      <c r="BB110" s="209"/>
      <c r="BC110" s="209"/>
      <c r="BD110" s="209"/>
      <c r="BE110" s="209"/>
      <c r="BF110" s="209"/>
    </row>
    <row r="111" spans="1:58" ht="25.5" x14ac:dyDescent="0.2">
      <c r="A111" s="313"/>
      <c r="B111" s="313"/>
      <c r="C111" s="313"/>
      <c r="D111" s="313"/>
      <c r="E111" s="313"/>
      <c r="F111" s="316" t="s">
        <v>549</v>
      </c>
      <c r="G111" s="313">
        <f>I111/$B$102</f>
        <v>16.129032258064516</v>
      </c>
      <c r="H111" s="313" t="s">
        <v>547</v>
      </c>
      <c r="I111" s="322">
        <f>'2. паспорт  ТП'!H23</f>
        <v>15</v>
      </c>
      <c r="J111" s="313" t="s">
        <v>126</v>
      </c>
      <c r="K111" s="209"/>
      <c r="L111" s="209"/>
      <c r="M111" s="209"/>
      <c r="N111" s="209"/>
      <c r="O111" s="209"/>
      <c r="P111" s="209"/>
      <c r="Q111" s="209"/>
      <c r="R111" s="209"/>
      <c r="S111" s="209"/>
      <c r="T111" s="209"/>
      <c r="U111" s="209"/>
      <c r="V111" s="209"/>
      <c r="W111" s="209"/>
      <c r="X111" s="209"/>
      <c r="Y111" s="209"/>
      <c r="Z111" s="209"/>
      <c r="AA111" s="209"/>
      <c r="AB111" s="209"/>
      <c r="AC111" s="209"/>
      <c r="AD111" s="209"/>
      <c r="AE111" s="209"/>
      <c r="AF111" s="209"/>
      <c r="AG111" s="209"/>
      <c r="AH111" s="209"/>
      <c r="AI111" s="209"/>
      <c r="AJ111" s="209"/>
      <c r="AK111" s="209"/>
      <c r="AL111" s="209"/>
      <c r="AM111" s="209"/>
      <c r="AN111" s="209"/>
      <c r="AO111" s="209"/>
      <c r="AP111" s="209"/>
      <c r="AQ111" s="209"/>
      <c r="AR111" s="209"/>
      <c r="AS111" s="209"/>
      <c r="AT111" s="209"/>
      <c r="AU111" s="209"/>
      <c r="AV111" s="209"/>
      <c r="AW111" s="209"/>
      <c r="AX111" s="209"/>
      <c r="AY111" s="209"/>
      <c r="AZ111" s="209"/>
      <c r="BA111" s="209"/>
      <c r="BB111" s="209"/>
      <c r="BC111" s="209"/>
      <c r="BD111" s="209"/>
      <c r="BE111" s="209"/>
      <c r="BF111" s="209"/>
    </row>
    <row r="112" spans="1:58" ht="38.25" x14ac:dyDescent="0.2">
      <c r="A112" s="324"/>
      <c r="B112" s="325"/>
      <c r="C112" s="325"/>
      <c r="D112" s="325"/>
      <c r="E112" s="325"/>
      <c r="F112" s="326" t="s">
        <v>550</v>
      </c>
      <c r="G112" s="388">
        <f>G110</f>
        <v>16.129032258064516</v>
      </c>
      <c r="H112" s="313" t="s">
        <v>547</v>
      </c>
      <c r="I112" s="318">
        <f>I110</f>
        <v>15</v>
      </c>
      <c r="J112" s="313" t="s">
        <v>126</v>
      </c>
      <c r="K112" s="209"/>
      <c r="L112" s="209"/>
      <c r="M112" s="209"/>
      <c r="N112" s="209"/>
      <c r="O112" s="209"/>
      <c r="P112" s="209"/>
      <c r="Q112" s="209"/>
      <c r="R112" s="209"/>
      <c r="S112" s="209"/>
      <c r="T112" s="209"/>
      <c r="U112" s="209"/>
      <c r="V112" s="209"/>
      <c r="W112" s="209"/>
      <c r="X112" s="209"/>
      <c r="Y112" s="209"/>
      <c r="Z112" s="209"/>
      <c r="AA112" s="209"/>
      <c r="AB112" s="209"/>
      <c r="AC112" s="209"/>
      <c r="AD112" s="209"/>
      <c r="AE112" s="209"/>
      <c r="AF112" s="209"/>
      <c r="AG112" s="209"/>
      <c r="AH112" s="209"/>
      <c r="AI112" s="209"/>
      <c r="AJ112" s="209"/>
      <c r="AK112" s="209"/>
      <c r="AL112" s="209"/>
      <c r="AM112" s="209"/>
      <c r="AN112" s="209"/>
      <c r="AO112" s="209"/>
      <c r="AP112" s="209"/>
      <c r="AQ112" s="209"/>
      <c r="AR112" s="209"/>
      <c r="AS112" s="209"/>
      <c r="AT112" s="209"/>
      <c r="AU112" s="209"/>
      <c r="AV112" s="209"/>
      <c r="AW112" s="209"/>
      <c r="AX112" s="209"/>
      <c r="AY112" s="209"/>
      <c r="AZ112" s="209"/>
      <c r="BA112" s="209"/>
      <c r="BB112" s="209"/>
      <c r="BC112" s="209"/>
      <c r="BD112" s="209"/>
      <c r="BE112" s="209"/>
      <c r="BF112" s="209"/>
    </row>
    <row r="113" spans="1:58" ht="12.75" x14ac:dyDescent="0.2">
      <c r="A113" s="212"/>
      <c r="B113" s="210"/>
      <c r="C113" s="209"/>
      <c r="D113" s="209"/>
      <c r="E113" s="209"/>
      <c r="F113" s="209"/>
      <c r="G113" s="209"/>
      <c r="H113" s="209"/>
      <c r="I113" s="209"/>
      <c r="J113" s="209"/>
      <c r="K113" s="209"/>
      <c r="L113" s="209"/>
      <c r="M113" s="209"/>
      <c r="N113" s="209"/>
      <c r="O113" s="209"/>
      <c r="P113" s="209"/>
      <c r="Q113" s="209"/>
      <c r="R113" s="209"/>
      <c r="S113" s="209"/>
      <c r="T113" s="209"/>
      <c r="U113" s="209"/>
      <c r="V113" s="209"/>
      <c r="W113" s="209"/>
      <c r="X113" s="209"/>
      <c r="Y113" s="209"/>
      <c r="Z113" s="209"/>
      <c r="AA113" s="209"/>
      <c r="AB113" s="209"/>
      <c r="AC113" s="209"/>
      <c r="AD113" s="209"/>
      <c r="AE113" s="209"/>
      <c r="AF113" s="209"/>
      <c r="AG113" s="209"/>
      <c r="AH113" s="209"/>
      <c r="AI113" s="209"/>
      <c r="AJ113" s="209"/>
      <c r="AK113" s="209"/>
      <c r="AL113" s="209"/>
      <c r="AM113" s="209"/>
      <c r="AN113" s="209"/>
      <c r="AO113" s="209"/>
      <c r="AP113" s="209"/>
      <c r="AQ113" s="209"/>
      <c r="AR113" s="209"/>
      <c r="AS113" s="209"/>
      <c r="AT113" s="209"/>
      <c r="AU113" s="209"/>
      <c r="AV113" s="209"/>
      <c r="AW113" s="209"/>
      <c r="AX113" s="209"/>
      <c r="AY113" s="209"/>
      <c r="AZ113" s="209"/>
      <c r="BA113" s="209"/>
      <c r="BB113" s="209"/>
      <c r="BC113" s="209"/>
      <c r="BD113" s="209"/>
      <c r="BE113" s="209"/>
      <c r="BF113" s="209"/>
    </row>
    <row r="114" spans="1:58" x14ac:dyDescent="0.2">
      <c r="A114" s="327" t="s">
        <v>551</v>
      </c>
      <c r="B114" s="328">
        <f>'8. Общие сведения'!B27*1000000</f>
        <v>164980079.99000001</v>
      </c>
      <c r="C114" s="210"/>
      <c r="D114" s="495" t="s">
        <v>339</v>
      </c>
      <c r="E114" s="266" t="s">
        <v>566</v>
      </c>
      <c r="F114" s="267">
        <v>35</v>
      </c>
      <c r="G114" s="496" t="s">
        <v>567</v>
      </c>
      <c r="H114" s="210"/>
      <c r="I114" s="210"/>
      <c r="J114" s="210"/>
      <c r="K114" s="210"/>
      <c r="L114" s="210"/>
      <c r="M114" s="210"/>
      <c r="N114" s="210"/>
      <c r="O114" s="210"/>
      <c r="P114" s="210"/>
      <c r="Q114" s="210"/>
      <c r="R114" s="210"/>
      <c r="S114" s="210"/>
      <c r="T114" s="210"/>
      <c r="U114" s="210"/>
      <c r="V114" s="210"/>
      <c r="W114" s="210"/>
      <c r="X114" s="210"/>
      <c r="Y114" s="210"/>
      <c r="Z114" s="210"/>
      <c r="AA114" s="210"/>
      <c r="AB114" s="210"/>
      <c r="AC114" s="210"/>
      <c r="AD114" s="210"/>
      <c r="AE114" s="210"/>
      <c r="AF114" s="210"/>
      <c r="AG114" s="210"/>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row>
    <row r="115" spans="1:58" x14ac:dyDescent="0.2">
      <c r="A115" s="327" t="s">
        <v>339</v>
      </c>
      <c r="B115" s="329">
        <v>30</v>
      </c>
      <c r="C115" s="210"/>
      <c r="D115" s="495"/>
      <c r="E115" s="266" t="s">
        <v>564</v>
      </c>
      <c r="F115" s="267">
        <v>30</v>
      </c>
      <c r="G115" s="496"/>
      <c r="H115" s="210"/>
      <c r="I115" s="210"/>
      <c r="J115" s="210"/>
      <c r="K115" s="210"/>
      <c r="L115" s="210"/>
      <c r="M115" s="210"/>
      <c r="N115" s="210"/>
      <c r="O115" s="210"/>
      <c r="P115" s="210"/>
      <c r="Q115" s="210"/>
      <c r="R115" s="210"/>
      <c r="S115" s="210"/>
      <c r="T115" s="210"/>
      <c r="U115" s="210"/>
      <c r="V115" s="210"/>
      <c r="W115" s="210"/>
      <c r="X115" s="210"/>
      <c r="Y115" s="210"/>
      <c r="Z115" s="210"/>
      <c r="AA115" s="210"/>
      <c r="AB115" s="210"/>
      <c r="AC115" s="210"/>
      <c r="AD115" s="210"/>
      <c r="AE115" s="210"/>
      <c r="AF115" s="210"/>
      <c r="AG115" s="210"/>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row>
    <row r="116" spans="1:58" x14ac:dyDescent="0.2">
      <c r="A116" s="327" t="s">
        <v>552</v>
      </c>
      <c r="B116" s="329" t="s">
        <v>597</v>
      </c>
      <c r="C116" s="213"/>
      <c r="D116" s="495"/>
      <c r="E116" s="266" t="s">
        <v>568</v>
      </c>
      <c r="F116" s="267">
        <v>30</v>
      </c>
      <c r="G116" s="496"/>
      <c r="H116" s="210"/>
      <c r="I116" s="210"/>
      <c r="J116" s="210"/>
      <c r="K116" s="210"/>
      <c r="L116" s="210"/>
      <c r="M116" s="210"/>
      <c r="N116" s="210"/>
      <c r="O116" s="210"/>
      <c r="P116" s="210"/>
      <c r="Q116" s="210"/>
      <c r="R116" s="210"/>
      <c r="S116" s="210"/>
      <c r="T116" s="210"/>
      <c r="U116" s="210"/>
      <c r="V116" s="210"/>
      <c r="W116" s="210"/>
      <c r="X116" s="210"/>
      <c r="Y116" s="210"/>
      <c r="Z116" s="210"/>
      <c r="AA116" s="210"/>
      <c r="AB116" s="210"/>
      <c r="AC116" s="210"/>
      <c r="AD116" s="210"/>
      <c r="AE116" s="210"/>
      <c r="AF116" s="210"/>
      <c r="AG116" s="210"/>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row>
    <row r="117" spans="1:58" s="184" customFormat="1" x14ac:dyDescent="0.2">
      <c r="A117" s="220"/>
      <c r="B117" s="221"/>
      <c r="C117" s="214"/>
      <c r="D117" s="495"/>
      <c r="E117" s="266" t="s">
        <v>569</v>
      </c>
      <c r="F117" s="267">
        <v>30</v>
      </c>
      <c r="G117" s="496"/>
      <c r="H117" s="215"/>
      <c r="I117" s="215"/>
      <c r="J117" s="215"/>
      <c r="K117" s="215"/>
      <c r="L117" s="215"/>
      <c r="M117" s="215"/>
      <c r="N117" s="215"/>
      <c r="O117" s="215"/>
      <c r="P117" s="215"/>
      <c r="Q117" s="215"/>
      <c r="R117" s="215"/>
      <c r="S117" s="215"/>
      <c r="T117" s="215"/>
      <c r="U117" s="215"/>
      <c r="V117" s="215"/>
      <c r="W117" s="215"/>
      <c r="X117" s="215"/>
      <c r="Y117" s="215"/>
      <c r="Z117" s="215"/>
      <c r="AA117" s="215"/>
      <c r="AB117" s="215"/>
      <c r="AC117" s="215"/>
      <c r="AD117" s="215"/>
      <c r="AE117" s="215"/>
      <c r="AF117" s="215"/>
      <c r="AG117" s="215"/>
      <c r="AH117" s="215"/>
      <c r="AI117" s="215"/>
      <c r="AJ117" s="215"/>
      <c r="AK117" s="215"/>
      <c r="AL117" s="215"/>
      <c r="AM117" s="215"/>
      <c r="AN117" s="215"/>
      <c r="AO117" s="215"/>
      <c r="AP117" s="215"/>
      <c r="AQ117" s="215"/>
      <c r="AR117" s="215"/>
      <c r="AS117" s="215"/>
      <c r="AT117" s="215"/>
      <c r="AU117" s="215"/>
      <c r="AV117" s="215"/>
      <c r="AW117" s="215"/>
      <c r="AX117" s="215"/>
      <c r="AY117" s="215"/>
      <c r="AZ117" s="215"/>
      <c r="BA117" s="215"/>
      <c r="BB117" s="215"/>
      <c r="BC117" s="215"/>
      <c r="BD117" s="215"/>
      <c r="BE117" s="215"/>
      <c r="BF117" s="215"/>
    </row>
    <row r="118" spans="1:58" ht="15" x14ac:dyDescent="0.25">
      <c r="A118" s="327" t="s">
        <v>553</v>
      </c>
      <c r="B118" s="330">
        <f>B114</f>
        <v>164980079.99000001</v>
      </c>
      <c r="C118" s="210"/>
      <c r="D118" s="385">
        <v>22</v>
      </c>
      <c r="E118" s="385">
        <v>23</v>
      </c>
      <c r="F118" s="385">
        <v>24</v>
      </c>
      <c r="G118" s="385">
        <v>25</v>
      </c>
      <c r="H118" s="385">
        <v>26</v>
      </c>
      <c r="I118" s="385" t="s">
        <v>627</v>
      </c>
      <c r="J118" s="210"/>
      <c r="K118" s="210"/>
      <c r="L118" s="210"/>
      <c r="M118" s="210"/>
      <c r="N118" s="210"/>
      <c r="O118" s="210"/>
      <c r="P118" s="210"/>
      <c r="Q118" s="210"/>
      <c r="R118" s="210"/>
      <c r="S118" s="210"/>
      <c r="T118" s="210"/>
      <c r="U118" s="210"/>
      <c r="V118" s="210"/>
      <c r="W118" s="210"/>
      <c r="X118" s="210"/>
      <c r="Y118" s="210"/>
      <c r="Z118" s="210"/>
      <c r="AA118" s="210"/>
      <c r="AB118" s="210"/>
      <c r="AC118" s="210"/>
      <c r="AD118" s="210"/>
      <c r="AE118" s="210"/>
      <c r="AF118" s="210"/>
      <c r="AG118" s="210"/>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row>
    <row r="119" spans="1:58" ht="15" x14ac:dyDescent="0.25">
      <c r="A119" s="327" t="s">
        <v>554</v>
      </c>
      <c r="B119" s="331">
        <v>0.01</v>
      </c>
      <c r="C119" s="210"/>
      <c r="D119" s="384">
        <v>0.14631427330593616</v>
      </c>
      <c r="E119" s="384">
        <v>6.9688748240429144E-2</v>
      </c>
      <c r="F119" s="384">
        <v>5.2726091890102911E-2</v>
      </c>
      <c r="G119" s="384">
        <v>4.7619843182133303E-2</v>
      </c>
      <c r="H119" s="384">
        <v>4.5799565300696843E-2</v>
      </c>
      <c r="I119" s="210"/>
      <c r="J119" s="210"/>
      <c r="K119" s="210"/>
      <c r="L119" s="210"/>
      <c r="M119" s="210"/>
      <c r="N119" s="210"/>
      <c r="O119" s="210"/>
      <c r="P119" s="210"/>
      <c r="Q119" s="210"/>
      <c r="R119" s="210"/>
      <c r="S119" s="210"/>
      <c r="T119" s="210"/>
      <c r="U119" s="210"/>
      <c r="V119" s="210"/>
      <c r="W119" s="210"/>
      <c r="X119" s="210"/>
      <c r="Y119" s="210"/>
      <c r="Z119" s="210"/>
      <c r="AA119" s="210"/>
      <c r="AB119" s="210"/>
      <c r="AC119" s="210"/>
      <c r="AD119" s="210"/>
      <c r="AE119" s="210"/>
      <c r="AF119" s="210"/>
      <c r="AG119" s="210"/>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row>
    <row r="120" spans="1:58" ht="12.75" x14ac:dyDescent="0.2">
      <c r="A120" s="212"/>
      <c r="B120" s="216"/>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c r="AA120" s="210"/>
      <c r="AB120" s="210"/>
      <c r="AC120" s="210"/>
      <c r="AD120" s="210"/>
      <c r="AE120" s="210"/>
      <c r="AF120" s="210"/>
      <c r="AG120" s="210"/>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row>
    <row r="121" spans="1:58" x14ac:dyDescent="0.2">
      <c r="A121" s="327" t="s">
        <v>555</v>
      </c>
      <c r="B121" s="332">
        <v>0.1371</v>
      </c>
      <c r="C121" s="210"/>
      <c r="M121" s="210"/>
      <c r="N121" s="210"/>
      <c r="O121" s="210"/>
      <c r="P121" s="210"/>
      <c r="Q121" s="210"/>
      <c r="R121" s="210"/>
      <c r="S121" s="210"/>
      <c r="T121" s="210"/>
      <c r="U121" s="210"/>
      <c r="V121" s="210"/>
      <c r="W121" s="210"/>
      <c r="X121" s="210"/>
      <c r="Y121" s="210"/>
      <c r="Z121" s="210"/>
      <c r="AA121" s="210"/>
      <c r="AB121" s="210"/>
      <c r="AC121" s="210"/>
      <c r="AD121" s="210"/>
      <c r="AE121" s="210"/>
      <c r="AF121" s="210"/>
      <c r="AG121" s="210"/>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row>
    <row r="122" spans="1:58" ht="15.75" customHeight="1" x14ac:dyDescent="0.2">
      <c r="A122" s="404"/>
      <c r="B122" s="405"/>
      <c r="C122" s="210"/>
      <c r="M122" s="210"/>
      <c r="N122" s="210"/>
      <c r="O122" s="210"/>
      <c r="P122" s="210"/>
      <c r="Q122" s="210"/>
      <c r="R122" s="210"/>
      <c r="S122" s="210"/>
      <c r="T122" s="210"/>
      <c r="U122" s="210"/>
      <c r="V122" s="210"/>
      <c r="W122" s="210"/>
      <c r="X122" s="210"/>
      <c r="Y122" s="210"/>
      <c r="Z122" s="210"/>
      <c r="AA122" s="210"/>
      <c r="AB122" s="210"/>
      <c r="AC122" s="210"/>
      <c r="AD122" s="210"/>
      <c r="AE122" s="210"/>
      <c r="AF122" s="210"/>
      <c r="AG122" s="210"/>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row>
    <row r="123" spans="1:58" x14ac:dyDescent="0.2">
      <c r="A123" s="406"/>
      <c r="B123" s="407">
        <v>2024</v>
      </c>
      <c r="C123" s="407">
        <v>2025</v>
      </c>
      <c r="D123" s="407">
        <v>2026</v>
      </c>
      <c r="E123" s="407">
        <v>2027</v>
      </c>
      <c r="F123" s="407">
        <v>2028</v>
      </c>
      <c r="G123" s="407">
        <v>2029</v>
      </c>
      <c r="H123" s="407">
        <v>2030</v>
      </c>
      <c r="M123" s="210"/>
      <c r="N123" s="210"/>
      <c r="O123" s="210"/>
      <c r="P123" s="210"/>
      <c r="Q123" s="210"/>
      <c r="R123" s="210"/>
      <c r="S123" s="210"/>
      <c r="T123" s="210"/>
      <c r="U123" s="210"/>
      <c r="V123" s="210"/>
      <c r="W123" s="210"/>
      <c r="X123" s="210"/>
      <c r="Y123" s="210"/>
      <c r="Z123" s="210"/>
      <c r="AA123" s="210"/>
      <c r="AB123" s="210"/>
      <c r="AC123" s="210"/>
      <c r="AD123" s="210"/>
      <c r="AE123" s="210"/>
      <c r="AF123" s="210"/>
      <c r="AG123" s="210"/>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row>
    <row r="124" spans="1:58" x14ac:dyDescent="0.2">
      <c r="A124" s="408" t="s">
        <v>652</v>
      </c>
      <c r="B124" s="409">
        <v>2449.0500000000002</v>
      </c>
      <c r="C124" s="409">
        <v>2769.1203235763874</v>
      </c>
      <c r="D124" s="409">
        <v>3093.1622627317265</v>
      </c>
      <c r="E124" s="409">
        <v>3737.7509009779374</v>
      </c>
      <c r="F124" s="409">
        <v>4217.4593621602853</v>
      </c>
      <c r="G124" s="409">
        <v>4535.9042897605668</v>
      </c>
      <c r="H124" s="409">
        <v>4737.8803336830961</v>
      </c>
      <c r="M124" s="210"/>
      <c r="N124" s="210"/>
      <c r="O124" s="210"/>
      <c r="P124" s="210"/>
      <c r="Q124" s="210"/>
      <c r="R124" s="210"/>
      <c r="S124" s="210"/>
      <c r="T124" s="210"/>
      <c r="U124" s="210"/>
      <c r="V124" s="210"/>
      <c r="W124" s="210"/>
      <c r="X124" s="210"/>
      <c r="Y124" s="210"/>
      <c r="Z124" s="210"/>
      <c r="AA124" s="210"/>
      <c r="AB124" s="210"/>
      <c r="AC124" s="210"/>
      <c r="AD124" s="210"/>
      <c r="AE124" s="210"/>
      <c r="AF124" s="210"/>
      <c r="AG124" s="210"/>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row>
    <row r="125" spans="1:58" x14ac:dyDescent="0.2">
      <c r="A125" s="212"/>
      <c r="B125" s="210"/>
      <c r="C125" s="210"/>
      <c r="M125" s="210"/>
      <c r="N125" s="210"/>
      <c r="O125" s="210"/>
      <c r="P125" s="210"/>
      <c r="Q125" s="210"/>
      <c r="R125" s="210"/>
      <c r="S125" s="210"/>
      <c r="T125" s="210"/>
      <c r="U125" s="210"/>
      <c r="V125" s="210"/>
      <c r="W125" s="210"/>
      <c r="X125" s="210"/>
      <c r="Y125" s="210"/>
      <c r="Z125" s="210"/>
      <c r="AA125" s="210"/>
      <c r="AB125" s="210"/>
      <c r="AC125" s="210"/>
      <c r="AD125" s="210"/>
      <c r="AE125" s="210"/>
      <c r="AF125" s="210"/>
      <c r="AU125" s="210"/>
      <c r="AV125" s="210"/>
      <c r="AW125" s="210"/>
      <c r="AX125" s="210"/>
      <c r="AY125" s="210"/>
      <c r="AZ125" s="210"/>
      <c r="BA125" s="210"/>
      <c r="BB125" s="210"/>
      <c r="BC125" s="210"/>
      <c r="BD125" s="210"/>
      <c r="BE125" s="210"/>
      <c r="BF125" s="210"/>
    </row>
    <row r="126" spans="1:58" x14ac:dyDescent="0.2">
      <c r="A126" s="327" t="s">
        <v>556</v>
      </c>
      <c r="C126" s="215"/>
      <c r="D126" s="215"/>
      <c r="E126" s="215"/>
      <c r="F126" s="215"/>
      <c r="G126" s="215"/>
      <c r="H126" s="215"/>
      <c r="I126" s="215"/>
      <c r="J126" s="215"/>
      <c r="K126" s="215"/>
      <c r="L126" s="215"/>
      <c r="M126" s="215"/>
      <c r="N126" s="215"/>
      <c r="O126" s="215"/>
      <c r="P126" s="215"/>
      <c r="Q126" s="215"/>
      <c r="R126" s="215"/>
      <c r="S126" s="215"/>
      <c r="T126" s="215"/>
      <c r="U126" s="215"/>
      <c r="V126" s="215"/>
      <c r="W126" s="215"/>
      <c r="X126" s="215"/>
      <c r="Y126" s="215"/>
      <c r="Z126" s="215"/>
      <c r="AA126" s="215"/>
      <c r="AB126" s="215"/>
      <c r="AC126" s="215"/>
      <c r="AD126" s="215"/>
      <c r="AE126" s="215"/>
      <c r="AF126" s="215"/>
      <c r="AU126" s="215"/>
      <c r="AV126" s="215"/>
      <c r="AW126" s="215"/>
      <c r="AX126" s="215"/>
      <c r="AY126" s="215"/>
      <c r="AZ126" s="215"/>
      <c r="BA126" s="215"/>
      <c r="BB126" s="215"/>
      <c r="BC126" s="215"/>
      <c r="BD126" s="215"/>
      <c r="BE126" s="215"/>
      <c r="BF126" s="215"/>
    </row>
    <row r="127" spans="1:58" ht="12.75" x14ac:dyDescent="0.2">
      <c r="A127" s="327"/>
      <c r="B127" s="333">
        <v>2021</v>
      </c>
      <c r="C127" s="333">
        <f t="shared" ref="C127:AA127" si="66">B127+1</f>
        <v>2022</v>
      </c>
      <c r="D127" s="333">
        <f t="shared" si="66"/>
        <v>2023</v>
      </c>
      <c r="E127" s="333">
        <f t="shared" si="66"/>
        <v>2024</v>
      </c>
      <c r="F127" s="333">
        <f t="shared" si="66"/>
        <v>2025</v>
      </c>
      <c r="G127" s="333">
        <f t="shared" si="66"/>
        <v>2026</v>
      </c>
      <c r="H127" s="333">
        <f t="shared" si="66"/>
        <v>2027</v>
      </c>
      <c r="I127" s="333">
        <f t="shared" si="66"/>
        <v>2028</v>
      </c>
      <c r="J127" s="333">
        <f t="shared" si="66"/>
        <v>2029</v>
      </c>
      <c r="K127" s="333">
        <f t="shared" si="66"/>
        <v>2030</v>
      </c>
      <c r="L127" s="333">
        <f t="shared" si="66"/>
        <v>2031</v>
      </c>
      <c r="M127" s="333">
        <f t="shared" si="66"/>
        <v>2032</v>
      </c>
      <c r="N127" s="333">
        <f t="shared" si="66"/>
        <v>2033</v>
      </c>
      <c r="O127" s="333">
        <f t="shared" si="66"/>
        <v>2034</v>
      </c>
      <c r="P127" s="333">
        <f t="shared" si="66"/>
        <v>2035</v>
      </c>
      <c r="Q127" s="333">
        <f t="shared" si="66"/>
        <v>2036</v>
      </c>
      <c r="R127" s="333">
        <f t="shared" si="66"/>
        <v>2037</v>
      </c>
      <c r="S127" s="333">
        <f t="shared" si="66"/>
        <v>2038</v>
      </c>
      <c r="T127" s="333">
        <f t="shared" si="66"/>
        <v>2039</v>
      </c>
      <c r="U127" s="333">
        <f t="shared" si="66"/>
        <v>2040</v>
      </c>
      <c r="V127" s="333">
        <f t="shared" si="66"/>
        <v>2041</v>
      </c>
      <c r="W127" s="333">
        <f t="shared" si="66"/>
        <v>2042</v>
      </c>
      <c r="X127" s="333">
        <f t="shared" si="66"/>
        <v>2043</v>
      </c>
      <c r="Y127" s="333">
        <f t="shared" si="66"/>
        <v>2044</v>
      </c>
      <c r="Z127" s="333">
        <f t="shared" si="66"/>
        <v>2045</v>
      </c>
      <c r="AA127" s="333">
        <f t="shared" si="66"/>
        <v>2046</v>
      </c>
      <c r="AB127" s="333">
        <f t="shared" ref="AB127" si="67">AA127+1</f>
        <v>2047</v>
      </c>
      <c r="AC127" s="333">
        <f t="shared" ref="AC127" si="68">AB127+1</f>
        <v>2048</v>
      </c>
      <c r="AD127" s="333">
        <f t="shared" ref="AD127" si="69">AC127+1</f>
        <v>2049</v>
      </c>
      <c r="AE127" s="333">
        <f t="shared" ref="AE127" si="70">AD127+1</f>
        <v>2050</v>
      </c>
      <c r="AF127" s="333">
        <f t="shared" ref="AF127" si="71">AE127+1</f>
        <v>2051</v>
      </c>
      <c r="AG127" s="333">
        <f t="shared" ref="AG127:AI127" si="72">AF127+1</f>
        <v>2052</v>
      </c>
      <c r="AH127" s="333">
        <f t="shared" si="72"/>
        <v>2053</v>
      </c>
      <c r="AI127" s="333">
        <f t="shared" si="72"/>
        <v>2054</v>
      </c>
    </row>
    <row r="128" spans="1:58" ht="24.75" customHeight="1" x14ac:dyDescent="0.2">
      <c r="A128" s="327" t="s">
        <v>557</v>
      </c>
      <c r="B128" s="336">
        <v>4.9354000000000002E-2</v>
      </c>
      <c r="C128" s="336">
        <v>0.14631427330593616</v>
      </c>
      <c r="D128" s="336">
        <v>9.0964662608273128E-2</v>
      </c>
      <c r="E128" s="336">
        <v>8.1000000000000003E-2</v>
      </c>
      <c r="F128" s="336">
        <v>7.3999999999999996E-2</v>
      </c>
      <c r="G128" s="336">
        <v>5.5E-2</v>
      </c>
      <c r="H128" s="336">
        <v>4.1000000000000002E-2</v>
      </c>
      <c r="I128" s="336">
        <f t="shared" ref="I128:AA128" si="73">H128</f>
        <v>4.1000000000000002E-2</v>
      </c>
      <c r="J128" s="336">
        <f t="shared" si="73"/>
        <v>4.1000000000000002E-2</v>
      </c>
      <c r="K128" s="336">
        <f t="shared" si="73"/>
        <v>4.1000000000000002E-2</v>
      </c>
      <c r="L128" s="336">
        <f t="shared" si="73"/>
        <v>4.1000000000000002E-2</v>
      </c>
      <c r="M128" s="336">
        <f t="shared" si="73"/>
        <v>4.1000000000000002E-2</v>
      </c>
      <c r="N128" s="336">
        <f t="shared" si="73"/>
        <v>4.1000000000000002E-2</v>
      </c>
      <c r="O128" s="336">
        <f t="shared" si="73"/>
        <v>4.1000000000000002E-2</v>
      </c>
      <c r="P128" s="336">
        <f t="shared" si="73"/>
        <v>4.1000000000000002E-2</v>
      </c>
      <c r="Q128" s="336">
        <f t="shared" si="73"/>
        <v>4.1000000000000002E-2</v>
      </c>
      <c r="R128" s="336">
        <f t="shared" si="73"/>
        <v>4.1000000000000002E-2</v>
      </c>
      <c r="S128" s="336">
        <f t="shared" si="73"/>
        <v>4.1000000000000002E-2</v>
      </c>
      <c r="T128" s="336">
        <f t="shared" si="73"/>
        <v>4.1000000000000002E-2</v>
      </c>
      <c r="U128" s="336">
        <f t="shared" si="73"/>
        <v>4.1000000000000002E-2</v>
      </c>
      <c r="V128" s="336">
        <f t="shared" si="73"/>
        <v>4.1000000000000002E-2</v>
      </c>
      <c r="W128" s="336">
        <f t="shared" si="73"/>
        <v>4.1000000000000002E-2</v>
      </c>
      <c r="X128" s="336">
        <f t="shared" si="73"/>
        <v>4.1000000000000002E-2</v>
      </c>
      <c r="Y128" s="336">
        <f t="shared" si="73"/>
        <v>4.1000000000000002E-2</v>
      </c>
      <c r="Z128" s="336">
        <f t="shared" si="73"/>
        <v>4.1000000000000002E-2</v>
      </c>
      <c r="AA128" s="336">
        <f t="shared" si="73"/>
        <v>4.1000000000000002E-2</v>
      </c>
      <c r="AB128" s="336">
        <f t="shared" ref="AB128" si="74">AA128</f>
        <v>4.1000000000000002E-2</v>
      </c>
      <c r="AC128" s="336">
        <f t="shared" ref="AC128" si="75">AB128</f>
        <v>4.1000000000000002E-2</v>
      </c>
      <c r="AD128" s="336">
        <f t="shared" ref="AD128" si="76">AC128</f>
        <v>4.1000000000000002E-2</v>
      </c>
      <c r="AE128" s="336">
        <f t="shared" ref="AE128" si="77">AD128</f>
        <v>4.1000000000000002E-2</v>
      </c>
      <c r="AF128" s="336">
        <f t="shared" ref="AF128" si="78">AE128</f>
        <v>4.1000000000000002E-2</v>
      </c>
      <c r="AG128" s="336">
        <f t="shared" ref="AG128:AI128" si="79">AF128</f>
        <v>4.1000000000000002E-2</v>
      </c>
      <c r="AH128" s="336">
        <f t="shared" si="79"/>
        <v>4.1000000000000002E-2</v>
      </c>
      <c r="AI128" s="336">
        <f t="shared" si="79"/>
        <v>4.1000000000000002E-2</v>
      </c>
    </row>
    <row r="129" spans="1:58" s="184" customFormat="1" ht="15" x14ac:dyDescent="0.2">
      <c r="A129" s="327" t="s">
        <v>558</v>
      </c>
      <c r="B129" s="335">
        <f>B128</f>
        <v>4.9354000000000002E-2</v>
      </c>
      <c r="C129" s="336">
        <f>(1+B129)*(1+C128)-1</f>
        <v>0.20288946795067719</v>
      </c>
      <c r="D129" s="336">
        <f>(1+C129)*(1+D128)-1</f>
        <v>0.31230990255785573</v>
      </c>
      <c r="E129" s="336">
        <f t="shared" ref="E129:AA129" si="80">(1+D129)*(1+E128)-1</f>
        <v>0.41860700466504208</v>
      </c>
      <c r="F129" s="336">
        <f t="shared" si="80"/>
        <v>0.52358392301025525</v>
      </c>
      <c r="G129" s="336">
        <f t="shared" si="80"/>
        <v>0.60738103877581917</v>
      </c>
      <c r="H129" s="336">
        <f t="shared" si="80"/>
        <v>0.67328366136562767</v>
      </c>
      <c r="I129" s="336">
        <f t="shared" si="80"/>
        <v>0.74188829148161828</v>
      </c>
      <c r="J129" s="336">
        <f t="shared" si="80"/>
        <v>0.81330571143236452</v>
      </c>
      <c r="K129" s="336">
        <f t="shared" si="80"/>
        <v>0.88765124560109143</v>
      </c>
      <c r="L129" s="336">
        <f t="shared" si="80"/>
        <v>0.96504494667073604</v>
      </c>
      <c r="M129" s="336">
        <f t="shared" si="80"/>
        <v>1.0456117894842363</v>
      </c>
      <c r="N129" s="336">
        <f t="shared" si="80"/>
        <v>1.12948187285309</v>
      </c>
      <c r="O129" s="336">
        <f t="shared" si="80"/>
        <v>1.2167906296400663</v>
      </c>
      <c r="P129" s="336">
        <f t="shared" si="80"/>
        <v>1.3076790454553091</v>
      </c>
      <c r="Q129" s="336">
        <f t="shared" si="80"/>
        <v>1.4022938863189767</v>
      </c>
      <c r="R129" s="336">
        <f t="shared" si="80"/>
        <v>1.5007879356580545</v>
      </c>
      <c r="S129" s="336">
        <f t="shared" si="80"/>
        <v>1.6033202410200347</v>
      </c>
      <c r="T129" s="336">
        <f t="shared" si="80"/>
        <v>1.7100563709018557</v>
      </c>
      <c r="U129" s="336">
        <f t="shared" si="80"/>
        <v>1.8211686821088318</v>
      </c>
      <c r="V129" s="336">
        <f t="shared" si="80"/>
        <v>1.9368365980752937</v>
      </c>
      <c r="W129" s="336">
        <f t="shared" si="80"/>
        <v>2.0572468985963805</v>
      </c>
      <c r="X129" s="336">
        <f t="shared" si="80"/>
        <v>2.182594021438832</v>
      </c>
      <c r="Y129" s="336">
        <f t="shared" si="80"/>
        <v>2.3130803763178238</v>
      </c>
      <c r="Z129" s="336">
        <f t="shared" si="80"/>
        <v>2.4489166717468542</v>
      </c>
      <c r="AA129" s="336">
        <f t="shared" si="80"/>
        <v>2.5903222552884748</v>
      </c>
      <c r="AB129" s="336">
        <f t="shared" ref="AB129" si="81">(1+AA129)*(1+AB128)-1</f>
        <v>2.7375254677553018</v>
      </c>
      <c r="AC129" s="336">
        <f t="shared" ref="AC129" si="82">(1+AB129)*(1+AC128)-1</f>
        <v>2.8907640119332689</v>
      </c>
      <c r="AD129" s="336">
        <f t="shared" ref="AD129" si="83">(1+AC129)*(1+AD128)-1</f>
        <v>3.0502853364225331</v>
      </c>
      <c r="AE129" s="336">
        <f t="shared" ref="AE129" si="84">(1+AD129)*(1+AE128)-1</f>
        <v>3.2163470352158567</v>
      </c>
      <c r="AF129" s="336">
        <f t="shared" ref="AF129" si="85">(1+AE129)*(1+AF128)-1</f>
        <v>3.3892172636597069</v>
      </c>
      <c r="AG129" s="336">
        <f t="shared" ref="AG129:AI129" si="86">(1+AF129)*(1+AG128)-1</f>
        <v>3.5691751714697544</v>
      </c>
      <c r="AH129" s="336">
        <f t="shared" si="86"/>
        <v>3.7565113535000139</v>
      </c>
      <c r="AI129" s="336">
        <f t="shared" si="86"/>
        <v>3.951528318993514</v>
      </c>
      <c r="AJ129" s="336"/>
    </row>
    <row r="130" spans="1:58" s="184" customFormat="1" x14ac:dyDescent="0.2">
      <c r="A130" s="217"/>
      <c r="B130" s="222"/>
      <c r="C130" s="222"/>
      <c r="D130" s="222"/>
      <c r="E130" s="222"/>
      <c r="F130" s="222"/>
      <c r="G130" s="222"/>
      <c r="H130" s="222"/>
      <c r="I130" s="222"/>
      <c r="J130" s="222"/>
      <c r="K130" s="222"/>
      <c r="L130" s="222"/>
      <c r="M130" s="222"/>
      <c r="N130" s="222"/>
      <c r="O130" s="222"/>
      <c r="P130" s="222"/>
      <c r="Q130" s="222"/>
      <c r="R130" s="222"/>
      <c r="S130" s="222"/>
      <c r="T130" s="222"/>
      <c r="U130" s="222"/>
      <c r="V130" s="222"/>
      <c r="W130" s="222"/>
      <c r="X130" s="222"/>
      <c r="Y130" s="222"/>
      <c r="Z130" s="222"/>
      <c r="AA130" s="222"/>
    </row>
    <row r="131" spans="1:58" ht="12.75" x14ac:dyDescent="0.2">
      <c r="A131" s="212"/>
      <c r="B131" s="334">
        <v>2021</v>
      </c>
      <c r="C131" s="334">
        <f t="shared" ref="C131:N132" si="87">B131+1</f>
        <v>2022</v>
      </c>
      <c r="D131" s="334">
        <f t="shared" si="87"/>
        <v>2023</v>
      </c>
      <c r="E131" s="334">
        <f t="shared" si="87"/>
        <v>2024</v>
      </c>
      <c r="F131" s="334">
        <f t="shared" si="87"/>
        <v>2025</v>
      </c>
      <c r="G131" s="334">
        <f t="shared" si="87"/>
        <v>2026</v>
      </c>
      <c r="H131" s="334">
        <f t="shared" si="87"/>
        <v>2027</v>
      </c>
      <c r="I131" s="334">
        <f t="shared" si="87"/>
        <v>2028</v>
      </c>
      <c r="J131" s="334">
        <f t="shared" si="87"/>
        <v>2029</v>
      </c>
      <c r="K131" s="334">
        <f t="shared" si="87"/>
        <v>2030</v>
      </c>
      <c r="L131" s="334">
        <f t="shared" si="87"/>
        <v>2031</v>
      </c>
      <c r="M131" s="334">
        <f t="shared" si="87"/>
        <v>2032</v>
      </c>
      <c r="N131" s="334">
        <f t="shared" si="87"/>
        <v>2033</v>
      </c>
      <c r="O131" s="334">
        <f t="shared" ref="O131:AA132" si="88">N131+1</f>
        <v>2034</v>
      </c>
      <c r="P131" s="334">
        <f t="shared" si="88"/>
        <v>2035</v>
      </c>
      <c r="Q131" s="334">
        <f t="shared" si="88"/>
        <v>2036</v>
      </c>
      <c r="R131" s="334">
        <f t="shared" si="88"/>
        <v>2037</v>
      </c>
      <c r="S131" s="334">
        <f t="shared" si="88"/>
        <v>2038</v>
      </c>
      <c r="T131" s="334">
        <f t="shared" si="88"/>
        <v>2039</v>
      </c>
      <c r="U131" s="334">
        <f t="shared" si="88"/>
        <v>2040</v>
      </c>
      <c r="V131" s="334">
        <f t="shared" si="88"/>
        <v>2041</v>
      </c>
      <c r="W131" s="334">
        <f t="shared" si="88"/>
        <v>2042</v>
      </c>
      <c r="X131" s="334">
        <f t="shared" si="88"/>
        <v>2043</v>
      </c>
      <c r="Y131" s="334">
        <f t="shared" si="88"/>
        <v>2044</v>
      </c>
      <c r="Z131" s="334">
        <f t="shared" si="88"/>
        <v>2045</v>
      </c>
      <c r="AA131" s="334">
        <f t="shared" si="88"/>
        <v>2046</v>
      </c>
      <c r="AB131" s="334">
        <f t="shared" ref="AB131:AB132" si="89">AA131+1</f>
        <v>2047</v>
      </c>
      <c r="AC131" s="334">
        <f t="shared" ref="AC131:AC132" si="90">AB131+1</f>
        <v>2048</v>
      </c>
      <c r="AD131" s="334">
        <f t="shared" ref="AD131:AD132" si="91">AC131+1</f>
        <v>2049</v>
      </c>
      <c r="AE131" s="334">
        <f t="shared" ref="AE131:AE132" si="92">AD131+1</f>
        <v>2050</v>
      </c>
      <c r="AF131" s="334">
        <f t="shared" ref="AF131:AF132" si="93">AE131+1</f>
        <v>2051</v>
      </c>
      <c r="AG131" s="334">
        <f t="shared" ref="AG131:AI132" si="94">AF131+1</f>
        <v>2052</v>
      </c>
      <c r="AH131" s="334">
        <f t="shared" si="94"/>
        <v>2053</v>
      </c>
      <c r="AI131" s="334">
        <f t="shared" si="94"/>
        <v>2054</v>
      </c>
      <c r="AJ131" s="210"/>
      <c r="AK131" s="210"/>
      <c r="AL131" s="210"/>
      <c r="AM131" s="210"/>
      <c r="AN131" s="210"/>
      <c r="AO131" s="210"/>
      <c r="AP131" s="210"/>
      <c r="AQ131" s="210"/>
      <c r="AR131" s="210"/>
      <c r="AS131" s="210"/>
      <c r="AT131" s="210"/>
      <c r="AU131" s="210"/>
      <c r="AV131" s="210"/>
      <c r="AW131" s="210"/>
      <c r="AX131" s="210"/>
      <c r="AY131" s="210"/>
      <c r="AZ131" s="210"/>
      <c r="BA131" s="210"/>
    </row>
    <row r="132" spans="1:58" x14ac:dyDescent="0.2">
      <c r="A132" s="212">
        <v>0</v>
      </c>
      <c r="B132" s="337">
        <v>1</v>
      </c>
      <c r="C132" s="337">
        <v>1</v>
      </c>
      <c r="D132" s="337">
        <f>C132+1</f>
        <v>2</v>
      </c>
      <c r="E132" s="337">
        <f t="shared" si="87"/>
        <v>3</v>
      </c>
      <c r="F132" s="337">
        <f t="shared" si="87"/>
        <v>4</v>
      </c>
      <c r="G132" s="337">
        <f t="shared" si="87"/>
        <v>5</v>
      </c>
      <c r="H132" s="337">
        <f t="shared" si="87"/>
        <v>6</v>
      </c>
      <c r="I132" s="337">
        <f t="shared" si="87"/>
        <v>7</v>
      </c>
      <c r="J132" s="337">
        <f t="shared" si="87"/>
        <v>8</v>
      </c>
      <c r="K132" s="337">
        <f t="shared" si="87"/>
        <v>9</v>
      </c>
      <c r="L132" s="337">
        <f t="shared" si="87"/>
        <v>10</v>
      </c>
      <c r="M132" s="337">
        <f t="shared" si="87"/>
        <v>11</v>
      </c>
      <c r="N132" s="337">
        <f t="shared" si="87"/>
        <v>12</v>
      </c>
      <c r="O132" s="337">
        <f t="shared" si="88"/>
        <v>13</v>
      </c>
      <c r="P132" s="337">
        <f t="shared" si="88"/>
        <v>14</v>
      </c>
      <c r="Q132" s="337">
        <f t="shared" si="88"/>
        <v>15</v>
      </c>
      <c r="R132" s="337">
        <f t="shared" si="88"/>
        <v>16</v>
      </c>
      <c r="S132" s="337">
        <f t="shared" si="88"/>
        <v>17</v>
      </c>
      <c r="T132" s="337">
        <f t="shared" si="88"/>
        <v>18</v>
      </c>
      <c r="U132" s="337">
        <f t="shared" si="88"/>
        <v>19</v>
      </c>
      <c r="V132" s="337">
        <f t="shared" si="88"/>
        <v>20</v>
      </c>
      <c r="W132" s="337">
        <f t="shared" si="88"/>
        <v>21</v>
      </c>
      <c r="X132" s="337">
        <f t="shared" si="88"/>
        <v>22</v>
      </c>
      <c r="Y132" s="337">
        <f t="shared" si="88"/>
        <v>23</v>
      </c>
      <c r="Z132" s="337">
        <f t="shared" si="88"/>
        <v>24</v>
      </c>
      <c r="AA132" s="337">
        <f t="shared" si="88"/>
        <v>25</v>
      </c>
      <c r="AB132" s="337">
        <f t="shared" si="89"/>
        <v>26</v>
      </c>
      <c r="AC132" s="337">
        <f t="shared" si="90"/>
        <v>27</v>
      </c>
      <c r="AD132" s="337">
        <f t="shared" si="91"/>
        <v>28</v>
      </c>
      <c r="AE132" s="337">
        <f t="shared" si="92"/>
        <v>29</v>
      </c>
      <c r="AF132" s="337">
        <f t="shared" si="93"/>
        <v>30</v>
      </c>
      <c r="AG132" s="337">
        <f t="shared" si="94"/>
        <v>31</v>
      </c>
      <c r="AH132" s="337">
        <f t="shared" si="94"/>
        <v>32</v>
      </c>
      <c r="AI132" s="337">
        <f t="shared" si="94"/>
        <v>33</v>
      </c>
      <c r="AJ132" s="210"/>
      <c r="AK132" s="210"/>
      <c r="AL132" s="210"/>
      <c r="AM132" s="210"/>
      <c r="AN132" s="210"/>
      <c r="AO132" s="210"/>
      <c r="AP132" s="210"/>
      <c r="AQ132" s="210"/>
      <c r="AR132" s="210"/>
      <c r="AS132" s="210"/>
      <c r="AT132" s="210"/>
      <c r="AU132" s="210"/>
      <c r="AV132" s="210"/>
      <c r="AW132" s="210"/>
      <c r="AX132" s="210"/>
      <c r="AY132" s="210"/>
      <c r="AZ132" s="210"/>
      <c r="BA132" s="210"/>
    </row>
    <row r="133" spans="1:58" ht="15" x14ac:dyDescent="0.2">
      <c r="A133" s="212"/>
      <c r="B133" s="396">
        <f>AVERAGE(A132:B132)</f>
        <v>0.5</v>
      </c>
      <c r="C133" s="396">
        <f>AVERAGE(B132:C132)</f>
        <v>1</v>
      </c>
      <c r="D133" s="396">
        <f>AVERAGE(C132:D132)</f>
        <v>1.5</v>
      </c>
      <c r="E133" s="396">
        <f t="shared" ref="E133:AI133" si="95">AVERAGE(D132:E132)</f>
        <v>2.5</v>
      </c>
      <c r="F133" s="396">
        <f t="shared" si="95"/>
        <v>3.5</v>
      </c>
      <c r="G133" s="396">
        <f t="shared" si="95"/>
        <v>4.5</v>
      </c>
      <c r="H133" s="396">
        <f t="shared" si="95"/>
        <v>5.5</v>
      </c>
      <c r="I133" s="396">
        <f t="shared" si="95"/>
        <v>6.5</v>
      </c>
      <c r="J133" s="396">
        <f t="shared" si="95"/>
        <v>7.5</v>
      </c>
      <c r="K133" s="396">
        <f t="shared" si="95"/>
        <v>8.5</v>
      </c>
      <c r="L133" s="396">
        <f t="shared" si="95"/>
        <v>9.5</v>
      </c>
      <c r="M133" s="396">
        <f t="shared" si="95"/>
        <v>10.5</v>
      </c>
      <c r="N133" s="396">
        <f t="shared" si="95"/>
        <v>11.5</v>
      </c>
      <c r="O133" s="396">
        <f t="shared" si="95"/>
        <v>12.5</v>
      </c>
      <c r="P133" s="396">
        <f t="shared" si="95"/>
        <v>13.5</v>
      </c>
      <c r="Q133" s="396">
        <f t="shared" si="95"/>
        <v>14.5</v>
      </c>
      <c r="R133" s="396">
        <f t="shared" si="95"/>
        <v>15.5</v>
      </c>
      <c r="S133" s="396">
        <f t="shared" si="95"/>
        <v>16.5</v>
      </c>
      <c r="T133" s="396">
        <f t="shared" si="95"/>
        <v>17.5</v>
      </c>
      <c r="U133" s="396">
        <f t="shared" si="95"/>
        <v>18.5</v>
      </c>
      <c r="V133" s="396">
        <f t="shared" si="95"/>
        <v>19.5</v>
      </c>
      <c r="W133" s="396">
        <f t="shared" si="95"/>
        <v>20.5</v>
      </c>
      <c r="X133" s="396">
        <f t="shared" si="95"/>
        <v>21.5</v>
      </c>
      <c r="Y133" s="396">
        <f t="shared" si="95"/>
        <v>22.5</v>
      </c>
      <c r="Z133" s="396">
        <f t="shared" si="95"/>
        <v>23.5</v>
      </c>
      <c r="AA133" s="396">
        <f t="shared" si="95"/>
        <v>24.5</v>
      </c>
      <c r="AB133" s="396">
        <f t="shared" si="95"/>
        <v>25.5</v>
      </c>
      <c r="AC133" s="396">
        <f t="shared" si="95"/>
        <v>26.5</v>
      </c>
      <c r="AD133" s="396">
        <f t="shared" si="95"/>
        <v>27.5</v>
      </c>
      <c r="AE133" s="396">
        <f t="shared" si="95"/>
        <v>28.5</v>
      </c>
      <c r="AF133" s="396">
        <f t="shared" si="95"/>
        <v>29.5</v>
      </c>
      <c r="AG133" s="396">
        <f t="shared" si="95"/>
        <v>30.5</v>
      </c>
      <c r="AH133" s="396">
        <f t="shared" si="95"/>
        <v>31.5</v>
      </c>
      <c r="AI133" s="396">
        <f t="shared" si="95"/>
        <v>32.5</v>
      </c>
      <c r="AJ133" s="210"/>
      <c r="AK133" s="210"/>
      <c r="AL133" s="210"/>
      <c r="AM133" s="210"/>
      <c r="AN133" s="210"/>
      <c r="AO133" s="210"/>
      <c r="AP133" s="210"/>
      <c r="AQ133" s="210"/>
      <c r="AR133" s="210"/>
      <c r="AS133" s="210"/>
      <c r="AT133" s="210"/>
      <c r="AU133" s="210"/>
      <c r="AV133" s="210"/>
      <c r="AW133" s="210"/>
      <c r="AX133" s="210"/>
      <c r="AY133" s="210"/>
      <c r="AZ133" s="210"/>
      <c r="BA133" s="210"/>
    </row>
    <row r="134" spans="1:58" ht="12.75" x14ac:dyDescent="0.2">
      <c r="A134" s="212"/>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c r="AA134" s="210"/>
      <c r="AB134" s="210"/>
      <c r="AC134" s="210"/>
      <c r="AD134" s="210"/>
      <c r="AE134" s="210"/>
      <c r="AF134" s="210"/>
      <c r="AG134" s="210"/>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row>
    <row r="135" spans="1:58" ht="12.75" x14ac:dyDescent="0.2">
      <c r="A135" s="212"/>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c r="AA135" s="210"/>
      <c r="AB135" s="210"/>
      <c r="AC135" s="210"/>
      <c r="AD135" s="210"/>
      <c r="AE135" s="210"/>
      <c r="AF135" s="210"/>
      <c r="AG135" s="210"/>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row>
    <row r="136" spans="1:58" ht="12.75" x14ac:dyDescent="0.2">
      <c r="A136" s="212"/>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c r="AA136" s="210"/>
      <c r="AB136" s="210"/>
      <c r="AC136" s="210"/>
      <c r="AD136" s="210"/>
      <c r="AE136" s="210"/>
      <c r="AF136" s="210"/>
      <c r="AG136" s="210"/>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row>
    <row r="137" spans="1:58" ht="12.75" x14ac:dyDescent="0.2">
      <c r="A137" s="212"/>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c r="AA137" s="210"/>
      <c r="AB137" s="210"/>
      <c r="AC137" s="210"/>
      <c r="AD137" s="210"/>
      <c r="AE137" s="210"/>
      <c r="AF137" s="210"/>
      <c r="AG137" s="210"/>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row>
    <row r="138" spans="1:58" ht="12.75" x14ac:dyDescent="0.2">
      <c r="A138" s="212"/>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0"/>
      <c r="AC138" s="210"/>
      <c r="AD138" s="210"/>
      <c r="AE138" s="210"/>
      <c r="AF138" s="210"/>
      <c r="AG138" s="210"/>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row>
    <row r="139" spans="1:58" ht="12.75" x14ac:dyDescent="0.2">
      <c r="A139" s="212"/>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c r="AA139" s="210"/>
      <c r="AB139" s="210"/>
      <c r="AC139" s="210"/>
      <c r="AD139" s="210"/>
      <c r="AE139" s="210"/>
      <c r="AF139" s="210"/>
      <c r="AG139" s="210"/>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row>
    <row r="140" spans="1:58" ht="12.75" x14ac:dyDescent="0.2">
      <c r="A140" s="212"/>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c r="AA140" s="210"/>
      <c r="AB140" s="210"/>
      <c r="AC140" s="210"/>
      <c r="AD140" s="210"/>
      <c r="AE140" s="210"/>
      <c r="AF140" s="210"/>
      <c r="AG140" s="210"/>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row>
    <row r="141" spans="1:58" ht="12.75" x14ac:dyDescent="0.2">
      <c r="A141" s="212"/>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c r="AA141" s="210"/>
      <c r="AB141" s="210"/>
      <c r="AC141" s="210"/>
      <c r="AD141" s="210"/>
      <c r="AE141" s="210"/>
      <c r="AF141" s="210"/>
      <c r="AG141" s="210"/>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row>
    <row r="142" spans="1:58" ht="12.75" x14ac:dyDescent="0.2">
      <c r="A142" s="212"/>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c r="AA142" s="210"/>
      <c r="AB142" s="210"/>
      <c r="AC142" s="210"/>
      <c r="AD142" s="210"/>
      <c r="AE142" s="210"/>
      <c r="AF142" s="210"/>
      <c r="AG142" s="210"/>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row>
    <row r="143" spans="1:58" ht="12.75" x14ac:dyDescent="0.2">
      <c r="A143" s="212"/>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c r="AA143" s="210"/>
      <c r="AB143" s="210"/>
      <c r="AC143" s="210"/>
      <c r="AD143" s="210"/>
      <c r="AE143" s="210"/>
      <c r="AF143" s="210"/>
      <c r="AG143" s="210"/>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row>
    <row r="144" spans="1:58" ht="12.75" x14ac:dyDescent="0.2">
      <c r="A144" s="212"/>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c r="AA144" s="210"/>
      <c r="AB144" s="210"/>
      <c r="AC144" s="210"/>
      <c r="AD144" s="210"/>
      <c r="AE144" s="210"/>
      <c r="AF144" s="210"/>
      <c r="AG144" s="210"/>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row>
    <row r="145" spans="1:58" ht="12.75" x14ac:dyDescent="0.2">
      <c r="A145" s="212"/>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c r="AA145" s="210"/>
      <c r="AB145" s="210"/>
      <c r="AC145" s="210"/>
      <c r="AD145" s="210"/>
      <c r="AE145" s="210"/>
      <c r="AF145" s="210"/>
      <c r="AG145" s="210"/>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row>
    <row r="146" spans="1:58" ht="12.75" x14ac:dyDescent="0.2">
      <c r="A146" s="212"/>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c r="AA146" s="210"/>
      <c r="AB146" s="210"/>
      <c r="AC146" s="210"/>
      <c r="AD146" s="210"/>
      <c r="AE146" s="210"/>
      <c r="AF146" s="210"/>
      <c r="AG146" s="210"/>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row>
    <row r="147" spans="1:58" ht="12.75" x14ac:dyDescent="0.2">
      <c r="A147" s="212"/>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c r="AA147" s="210"/>
      <c r="AB147" s="210"/>
      <c r="AC147" s="210"/>
      <c r="AD147" s="210"/>
      <c r="AE147" s="210"/>
      <c r="AF147" s="210"/>
      <c r="AG147" s="210"/>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row>
    <row r="148" spans="1:58" ht="12.75" x14ac:dyDescent="0.2">
      <c r="A148" s="211"/>
      <c r="B148" s="209"/>
      <c r="C148" s="209"/>
      <c r="D148" s="209"/>
      <c r="E148" s="209"/>
      <c r="F148" s="209"/>
      <c r="G148" s="209"/>
      <c r="H148" s="209"/>
      <c r="I148" s="209"/>
      <c r="J148" s="209"/>
      <c r="K148" s="209"/>
      <c r="L148" s="209"/>
      <c r="M148" s="209"/>
      <c r="N148" s="209"/>
      <c r="O148" s="209"/>
      <c r="P148" s="209"/>
      <c r="Q148" s="209"/>
      <c r="R148" s="209"/>
      <c r="S148" s="209"/>
      <c r="T148" s="209"/>
      <c r="U148" s="209"/>
      <c r="V148" s="209"/>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c r="AS148" s="209"/>
      <c r="AT148" s="209"/>
      <c r="AU148" s="209"/>
      <c r="AV148" s="209"/>
      <c r="AW148" s="209"/>
      <c r="AX148" s="209"/>
      <c r="AY148" s="209"/>
      <c r="AZ148" s="209"/>
      <c r="BA148" s="209"/>
      <c r="BB148" s="209"/>
      <c r="BC148" s="209"/>
      <c r="BD148" s="209"/>
      <c r="BE148" s="209"/>
      <c r="BF148" s="209"/>
    </row>
    <row r="149" spans="1:58" ht="12.75" x14ac:dyDescent="0.2">
      <c r="A149" s="211"/>
      <c r="B149" s="209"/>
      <c r="C149" s="209"/>
      <c r="D149" s="209"/>
      <c r="E149" s="209"/>
      <c r="F149" s="209"/>
      <c r="G149" s="209"/>
      <c r="H149" s="209"/>
      <c r="I149" s="209"/>
      <c r="J149" s="209"/>
      <c r="K149" s="209"/>
      <c r="L149" s="209"/>
      <c r="M149" s="209"/>
      <c r="N149" s="209"/>
      <c r="O149" s="209"/>
      <c r="P149" s="209"/>
      <c r="Q149" s="209"/>
      <c r="R149" s="209"/>
      <c r="S149" s="209"/>
      <c r="T149" s="209"/>
      <c r="U149" s="209"/>
      <c r="V149" s="209"/>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c r="AS149" s="209"/>
      <c r="AT149" s="209"/>
      <c r="AU149" s="209"/>
      <c r="AV149" s="209"/>
      <c r="AW149" s="209"/>
      <c r="AX149" s="209"/>
      <c r="AY149" s="209"/>
      <c r="AZ149" s="209"/>
      <c r="BA149" s="209"/>
      <c r="BB149" s="209"/>
      <c r="BC149" s="209"/>
      <c r="BD149" s="209"/>
      <c r="BE149" s="209"/>
      <c r="BF149" s="209"/>
    </row>
    <row r="150" spans="1:58" ht="12.75" x14ac:dyDescent="0.2">
      <c r="A150" s="211"/>
      <c r="B150" s="209"/>
      <c r="C150" s="209"/>
      <c r="D150" s="209"/>
      <c r="E150" s="209"/>
      <c r="F150" s="209"/>
      <c r="G150" s="209"/>
      <c r="H150" s="209"/>
      <c r="I150" s="209"/>
      <c r="J150" s="209"/>
      <c r="K150" s="209"/>
      <c r="L150" s="209"/>
      <c r="M150" s="209"/>
      <c r="N150" s="209"/>
      <c r="O150" s="209"/>
      <c r="P150" s="209"/>
      <c r="Q150" s="209"/>
      <c r="R150" s="209"/>
      <c r="S150" s="209"/>
      <c r="T150" s="209"/>
      <c r="U150" s="209"/>
      <c r="V150" s="209"/>
      <c r="W150" s="209"/>
      <c r="X150" s="209"/>
      <c r="Y150" s="209"/>
      <c r="Z150" s="209"/>
      <c r="AA150" s="209"/>
      <c r="AB150" s="209"/>
      <c r="AC150" s="209"/>
      <c r="AD150" s="209"/>
      <c r="AE150" s="209"/>
      <c r="AF150" s="209"/>
      <c r="AG150" s="209"/>
      <c r="AH150" s="209"/>
      <c r="AI150" s="209"/>
      <c r="AJ150" s="209"/>
      <c r="AK150" s="209"/>
      <c r="AL150" s="209"/>
      <c r="AM150" s="209"/>
      <c r="AN150" s="209"/>
      <c r="AO150" s="209"/>
      <c r="AP150" s="209"/>
      <c r="AQ150" s="209"/>
      <c r="AR150" s="209"/>
      <c r="AS150" s="209"/>
      <c r="AT150" s="209"/>
      <c r="AU150" s="209"/>
      <c r="AV150" s="209"/>
      <c r="AW150" s="209"/>
      <c r="AX150" s="209"/>
      <c r="AY150" s="209"/>
      <c r="AZ150" s="209"/>
      <c r="BA150" s="209"/>
      <c r="BB150" s="209"/>
      <c r="BC150" s="209"/>
      <c r="BD150" s="209"/>
      <c r="BE150" s="209"/>
      <c r="BF150" s="209"/>
    </row>
    <row r="151" spans="1:58" ht="12.75" x14ac:dyDescent="0.2">
      <c r="A151" s="211"/>
      <c r="B151" s="209"/>
      <c r="C151" s="209"/>
      <c r="D151" s="209"/>
      <c r="E151" s="209"/>
      <c r="F151" s="209"/>
      <c r="G151" s="209"/>
      <c r="H151" s="209"/>
      <c r="I151" s="209"/>
      <c r="J151" s="209"/>
      <c r="K151" s="209"/>
      <c r="L151" s="209"/>
      <c r="M151" s="209"/>
      <c r="N151" s="209"/>
      <c r="O151" s="209"/>
      <c r="P151" s="209"/>
      <c r="Q151" s="209"/>
      <c r="R151" s="209"/>
      <c r="S151" s="209"/>
      <c r="T151" s="209"/>
      <c r="U151" s="209"/>
      <c r="V151" s="209"/>
      <c r="W151" s="209"/>
      <c r="X151" s="209"/>
      <c r="Y151" s="209"/>
      <c r="Z151" s="209"/>
      <c r="AA151" s="209"/>
      <c r="AB151" s="209"/>
      <c r="AC151" s="209"/>
      <c r="AD151" s="209"/>
      <c r="AE151" s="209"/>
      <c r="AF151" s="209"/>
      <c r="AG151" s="209"/>
      <c r="AH151" s="209"/>
      <c r="AI151" s="209"/>
      <c r="AJ151" s="209"/>
      <c r="AK151" s="209"/>
      <c r="AL151" s="209"/>
      <c r="AM151" s="209"/>
      <c r="AN151" s="209"/>
      <c r="AO151" s="209"/>
      <c r="AP151" s="209"/>
      <c r="AQ151" s="209"/>
      <c r="AR151" s="209"/>
      <c r="AS151" s="209"/>
      <c r="AT151" s="209"/>
      <c r="AU151" s="209"/>
      <c r="AV151" s="209"/>
      <c r="AW151" s="209"/>
      <c r="AX151" s="209"/>
      <c r="AY151" s="209"/>
      <c r="AZ151" s="209"/>
      <c r="BA151" s="209"/>
      <c r="BB151" s="209"/>
      <c r="BC151" s="209"/>
      <c r="BD151" s="209"/>
      <c r="BE151" s="209"/>
      <c r="BF151" s="209"/>
    </row>
    <row r="152" spans="1:58" ht="12.75" x14ac:dyDescent="0.2">
      <c r="A152" s="211"/>
      <c r="B152" s="209"/>
      <c r="C152" s="209"/>
      <c r="D152" s="209"/>
      <c r="E152" s="209"/>
      <c r="F152" s="209"/>
      <c r="G152" s="209"/>
      <c r="H152" s="209"/>
      <c r="I152" s="209"/>
      <c r="J152" s="209"/>
      <c r="K152" s="209"/>
      <c r="L152" s="209"/>
      <c r="M152" s="209"/>
      <c r="N152" s="209"/>
      <c r="O152" s="209"/>
      <c r="P152" s="209"/>
      <c r="Q152" s="209"/>
      <c r="R152" s="209"/>
      <c r="S152" s="209"/>
      <c r="T152" s="209"/>
      <c r="U152" s="209"/>
      <c r="V152" s="209"/>
      <c r="W152" s="209"/>
      <c r="X152" s="209"/>
      <c r="Y152" s="209"/>
      <c r="Z152" s="209"/>
      <c r="AA152" s="209"/>
      <c r="AB152" s="209"/>
      <c r="AC152" s="209"/>
      <c r="AD152" s="209"/>
      <c r="AE152" s="209"/>
      <c r="AF152" s="209"/>
      <c r="AG152" s="209"/>
      <c r="AH152" s="209"/>
      <c r="AI152" s="209"/>
      <c r="AJ152" s="209"/>
      <c r="AK152" s="209"/>
      <c r="AL152" s="209"/>
      <c r="AM152" s="209"/>
      <c r="AN152" s="209"/>
      <c r="AO152" s="209"/>
      <c r="AP152" s="209"/>
      <c r="AQ152" s="209"/>
      <c r="AR152" s="209"/>
      <c r="AS152" s="209"/>
      <c r="AT152" s="209"/>
      <c r="AU152" s="209"/>
      <c r="AV152" s="209"/>
      <c r="AW152" s="209"/>
      <c r="AX152" s="209"/>
      <c r="AY152" s="209"/>
      <c r="AZ152" s="209"/>
      <c r="BA152" s="209"/>
      <c r="BB152" s="209"/>
      <c r="BC152" s="209"/>
      <c r="BD152" s="209"/>
      <c r="BE152" s="209"/>
      <c r="BF152" s="209"/>
    </row>
    <row r="153" spans="1:58" ht="12.75" x14ac:dyDescent="0.2">
      <c r="A153" s="211"/>
      <c r="B153" s="209"/>
      <c r="C153" s="209"/>
      <c r="D153" s="209"/>
      <c r="E153" s="209"/>
      <c r="F153" s="209"/>
      <c r="G153" s="209"/>
      <c r="H153" s="209"/>
      <c r="I153" s="209"/>
      <c r="J153" s="209"/>
      <c r="K153" s="209"/>
      <c r="L153" s="209"/>
      <c r="M153" s="209"/>
      <c r="N153" s="209"/>
      <c r="O153" s="209"/>
      <c r="P153" s="209"/>
      <c r="Q153" s="209"/>
      <c r="R153" s="209"/>
      <c r="S153" s="209"/>
      <c r="T153" s="209"/>
      <c r="U153" s="209"/>
      <c r="V153" s="209"/>
      <c r="W153" s="209"/>
      <c r="X153" s="209"/>
      <c r="Y153" s="209"/>
      <c r="Z153" s="209"/>
      <c r="AA153" s="209"/>
      <c r="AB153" s="209"/>
      <c r="AC153" s="209"/>
      <c r="AD153" s="209"/>
      <c r="AE153" s="209"/>
      <c r="AF153" s="209"/>
      <c r="AG153" s="209"/>
      <c r="AH153" s="209"/>
      <c r="AI153" s="209"/>
      <c r="AJ153" s="209"/>
      <c r="AK153" s="209"/>
      <c r="AL153" s="209"/>
      <c r="AM153" s="209"/>
      <c r="AN153" s="209"/>
      <c r="AO153" s="209"/>
      <c r="AP153" s="209"/>
      <c r="AQ153" s="209"/>
      <c r="AR153" s="209"/>
      <c r="AS153" s="209"/>
      <c r="AT153" s="209"/>
      <c r="AU153" s="209"/>
      <c r="AV153" s="209"/>
      <c r="AW153" s="209"/>
      <c r="AX153" s="209"/>
      <c r="AY153" s="209"/>
      <c r="AZ153" s="209"/>
      <c r="BA153" s="209"/>
      <c r="BB153" s="209"/>
      <c r="BC153" s="209"/>
      <c r="BD153" s="209"/>
      <c r="BE153" s="209"/>
      <c r="BF153" s="209"/>
    </row>
    <row r="154" spans="1:58" ht="12.75" x14ac:dyDescent="0.2">
      <c r="A154" s="211"/>
      <c r="B154" s="209"/>
      <c r="C154" s="209"/>
      <c r="D154" s="209"/>
      <c r="E154" s="209"/>
      <c r="F154" s="209"/>
      <c r="G154" s="209"/>
      <c r="H154" s="209"/>
      <c r="I154" s="209"/>
      <c r="J154" s="209"/>
      <c r="K154" s="209"/>
      <c r="L154" s="209"/>
      <c r="M154" s="209"/>
      <c r="N154" s="209"/>
      <c r="O154" s="209"/>
      <c r="P154" s="209"/>
      <c r="Q154" s="209"/>
      <c r="R154" s="209"/>
      <c r="S154" s="209"/>
      <c r="T154" s="209"/>
      <c r="U154" s="209"/>
      <c r="V154" s="209"/>
      <c r="W154" s="209"/>
      <c r="X154" s="209"/>
      <c r="Y154" s="209"/>
      <c r="Z154" s="209"/>
      <c r="AA154" s="209"/>
      <c r="AB154" s="209"/>
      <c r="AC154" s="209"/>
      <c r="AD154" s="209"/>
      <c r="AE154" s="209"/>
      <c r="AF154" s="209"/>
      <c r="AG154" s="209"/>
      <c r="AH154" s="209"/>
      <c r="AI154" s="209"/>
      <c r="AJ154" s="209"/>
      <c r="AK154" s="209"/>
      <c r="AL154" s="209"/>
      <c r="AM154" s="209"/>
      <c r="AN154" s="209"/>
      <c r="AO154" s="209"/>
      <c r="AP154" s="209"/>
      <c r="AQ154" s="209"/>
      <c r="AR154" s="209"/>
      <c r="AS154" s="209"/>
      <c r="AT154" s="209"/>
      <c r="AU154" s="209"/>
      <c r="AV154" s="209"/>
      <c r="AW154" s="209"/>
      <c r="AX154" s="209"/>
      <c r="AY154" s="209"/>
      <c r="AZ154" s="209"/>
      <c r="BA154" s="209"/>
      <c r="BB154" s="209"/>
      <c r="BC154" s="209"/>
      <c r="BD154" s="209"/>
      <c r="BE154" s="209"/>
      <c r="BF154" s="209"/>
    </row>
    <row r="155" spans="1:58" ht="12.75" x14ac:dyDescent="0.2">
      <c r="A155" s="211"/>
      <c r="B155" s="209"/>
      <c r="C155" s="209"/>
      <c r="D155" s="209"/>
      <c r="E155" s="209"/>
      <c r="F155" s="209"/>
      <c r="G155" s="209"/>
      <c r="H155" s="209"/>
      <c r="I155" s="209"/>
      <c r="J155" s="209"/>
      <c r="K155" s="209"/>
      <c r="L155" s="209"/>
      <c r="M155" s="209"/>
      <c r="N155" s="209"/>
      <c r="O155" s="209"/>
      <c r="P155" s="209"/>
      <c r="Q155" s="209"/>
      <c r="R155" s="209"/>
      <c r="S155" s="209"/>
      <c r="T155" s="209"/>
      <c r="U155" s="209"/>
      <c r="V155" s="209"/>
      <c r="W155" s="209"/>
      <c r="X155" s="209"/>
      <c r="Y155" s="209"/>
      <c r="Z155" s="209"/>
      <c r="AA155" s="209"/>
      <c r="AB155" s="209"/>
      <c r="AC155" s="209"/>
      <c r="AD155" s="209"/>
      <c r="AE155" s="209"/>
      <c r="AF155" s="209"/>
      <c r="AG155" s="209"/>
      <c r="AH155" s="209"/>
      <c r="AI155" s="209"/>
      <c r="AJ155" s="209"/>
      <c r="AK155" s="209"/>
      <c r="AL155" s="209"/>
      <c r="AM155" s="209"/>
      <c r="AN155" s="209"/>
      <c r="AO155" s="209"/>
      <c r="AP155" s="209"/>
      <c r="AQ155" s="209"/>
      <c r="AR155" s="209"/>
      <c r="AS155" s="209"/>
      <c r="AT155" s="209"/>
      <c r="AU155" s="209"/>
      <c r="AV155" s="209"/>
      <c r="AW155" s="209"/>
      <c r="AX155" s="209"/>
      <c r="AY155" s="209"/>
      <c r="AZ155" s="209"/>
      <c r="BA155" s="209"/>
      <c r="BB155" s="209"/>
      <c r="BC155" s="209"/>
      <c r="BD155" s="209"/>
      <c r="BE155" s="209"/>
      <c r="BF155" s="209"/>
    </row>
    <row r="156" spans="1:58" ht="12.75" x14ac:dyDescent="0.2">
      <c r="A156" s="211"/>
      <c r="B156" s="209"/>
      <c r="C156" s="209"/>
      <c r="D156" s="209"/>
      <c r="E156" s="209"/>
      <c r="F156" s="209"/>
      <c r="G156" s="209"/>
      <c r="H156" s="209"/>
      <c r="I156" s="209"/>
      <c r="J156" s="209"/>
      <c r="K156" s="209"/>
      <c r="L156" s="209"/>
      <c r="M156" s="209"/>
      <c r="N156" s="209"/>
      <c r="O156" s="209"/>
      <c r="P156" s="209"/>
      <c r="Q156" s="209"/>
      <c r="R156" s="209"/>
      <c r="S156" s="209"/>
      <c r="T156" s="209"/>
      <c r="U156" s="209"/>
      <c r="V156" s="209"/>
      <c r="W156" s="209"/>
      <c r="X156" s="209"/>
      <c r="Y156" s="209"/>
      <c r="Z156" s="209"/>
      <c r="AA156" s="209"/>
      <c r="AB156" s="209"/>
      <c r="AC156" s="209"/>
      <c r="AD156" s="209"/>
      <c r="AE156" s="209"/>
      <c r="AF156" s="209"/>
      <c r="AG156" s="209"/>
      <c r="AH156" s="209"/>
      <c r="AI156" s="209"/>
      <c r="AJ156" s="209"/>
      <c r="AK156" s="209"/>
      <c r="AL156" s="209"/>
      <c r="AM156" s="209"/>
      <c r="AN156" s="209"/>
      <c r="AO156" s="209"/>
      <c r="AP156" s="209"/>
      <c r="AQ156" s="209"/>
      <c r="AR156" s="209"/>
      <c r="AS156" s="209"/>
      <c r="AT156" s="209"/>
      <c r="AU156" s="209"/>
      <c r="AV156" s="209"/>
      <c r="AW156" s="209"/>
      <c r="AX156" s="209"/>
      <c r="AY156" s="209"/>
      <c r="AZ156" s="209"/>
      <c r="BA156" s="209"/>
      <c r="BB156" s="209"/>
      <c r="BC156" s="209"/>
      <c r="BD156" s="209"/>
      <c r="BE156" s="209"/>
      <c r="BF156" s="209"/>
    </row>
    <row r="157" spans="1:58" ht="12.75" x14ac:dyDescent="0.2">
      <c r="A157" s="211"/>
      <c r="B157" s="209"/>
      <c r="C157" s="209"/>
      <c r="D157" s="209"/>
      <c r="E157" s="209"/>
      <c r="F157" s="209"/>
      <c r="G157" s="209"/>
      <c r="H157" s="209"/>
      <c r="I157" s="209"/>
      <c r="J157" s="209"/>
      <c r="K157" s="209"/>
      <c r="L157" s="209"/>
      <c r="M157" s="209"/>
      <c r="N157" s="209"/>
      <c r="O157" s="209"/>
      <c r="P157" s="209"/>
      <c r="Q157" s="209"/>
      <c r="R157" s="209"/>
      <c r="S157" s="209"/>
      <c r="T157" s="209"/>
      <c r="U157" s="209"/>
      <c r="V157" s="209"/>
      <c r="W157" s="209"/>
      <c r="X157" s="209"/>
      <c r="Y157" s="209"/>
      <c r="Z157" s="209"/>
      <c r="AA157" s="209"/>
      <c r="AB157" s="209"/>
      <c r="AC157" s="209"/>
      <c r="AD157" s="209"/>
      <c r="AE157" s="209"/>
      <c r="AF157" s="209"/>
      <c r="AG157" s="209"/>
      <c r="AH157" s="209"/>
      <c r="AI157" s="209"/>
      <c r="AJ157" s="209"/>
      <c r="AK157" s="209"/>
      <c r="AL157" s="209"/>
      <c r="AM157" s="209"/>
      <c r="AN157" s="209"/>
      <c r="AO157" s="209"/>
      <c r="AP157" s="209"/>
      <c r="AQ157" s="209"/>
      <c r="AR157" s="209"/>
      <c r="AS157" s="209"/>
      <c r="AT157" s="209"/>
      <c r="AU157" s="209"/>
      <c r="AV157" s="209"/>
      <c r="AW157" s="209"/>
      <c r="AX157" s="209"/>
      <c r="AY157" s="209"/>
      <c r="AZ157" s="209"/>
      <c r="BA157" s="209"/>
      <c r="BB157" s="209"/>
      <c r="BC157" s="209"/>
      <c r="BD157" s="209"/>
      <c r="BE157" s="209"/>
      <c r="BF157" s="209"/>
    </row>
    <row r="158" spans="1:58" ht="12.75" x14ac:dyDescent="0.2">
      <c r="A158" s="211"/>
      <c r="B158" s="209"/>
      <c r="C158" s="209"/>
      <c r="D158" s="209"/>
      <c r="E158" s="209"/>
      <c r="F158" s="209"/>
      <c r="G158" s="209"/>
      <c r="H158" s="209"/>
      <c r="I158" s="209"/>
      <c r="J158" s="209"/>
      <c r="K158" s="209"/>
      <c r="L158" s="209"/>
      <c r="M158" s="209"/>
      <c r="N158" s="209"/>
      <c r="O158" s="209"/>
      <c r="P158" s="209"/>
      <c r="Q158" s="209"/>
      <c r="R158" s="209"/>
      <c r="S158" s="209"/>
      <c r="T158" s="209"/>
      <c r="U158" s="209"/>
      <c r="V158" s="209"/>
      <c r="W158" s="209"/>
      <c r="X158" s="209"/>
      <c r="Y158" s="209"/>
      <c r="Z158" s="209"/>
      <c r="AA158" s="209"/>
      <c r="AB158" s="209"/>
      <c r="AC158" s="209"/>
      <c r="AD158" s="209"/>
      <c r="AE158" s="209"/>
      <c r="AF158" s="209"/>
      <c r="AG158" s="209"/>
      <c r="AH158" s="209"/>
      <c r="AI158" s="209"/>
      <c r="AJ158" s="209"/>
      <c r="AK158" s="209"/>
      <c r="AL158" s="209"/>
      <c r="AM158" s="209"/>
      <c r="AN158" s="209"/>
      <c r="AO158" s="209"/>
      <c r="AP158" s="209"/>
      <c r="AQ158" s="209"/>
      <c r="AR158" s="209"/>
      <c r="AS158" s="209"/>
      <c r="AT158" s="209"/>
      <c r="AU158" s="209"/>
      <c r="AV158" s="209"/>
      <c r="AW158" s="209"/>
      <c r="AX158" s="209"/>
      <c r="AY158" s="209"/>
      <c r="AZ158" s="209"/>
      <c r="BA158" s="209"/>
      <c r="BB158" s="209"/>
      <c r="BC158" s="209"/>
      <c r="BD158" s="209"/>
      <c r="BE158" s="209"/>
      <c r="BF158" s="209"/>
    </row>
    <row r="159" spans="1:58" ht="12.75" x14ac:dyDescent="0.2">
      <c r="A159" s="211"/>
      <c r="B159" s="209"/>
      <c r="C159" s="209"/>
      <c r="D159" s="209"/>
      <c r="E159" s="209"/>
      <c r="F159" s="209"/>
      <c r="G159" s="209"/>
      <c r="H159" s="209"/>
      <c r="I159" s="209"/>
      <c r="J159" s="209"/>
      <c r="K159" s="209"/>
      <c r="L159" s="209"/>
      <c r="M159" s="209"/>
      <c r="N159" s="209"/>
      <c r="O159" s="209"/>
      <c r="P159" s="209"/>
      <c r="Q159" s="209"/>
      <c r="R159" s="209"/>
      <c r="S159" s="209"/>
      <c r="T159" s="209"/>
      <c r="U159" s="209"/>
      <c r="V159" s="209"/>
      <c r="W159" s="209"/>
      <c r="X159" s="209"/>
      <c r="Y159" s="209"/>
      <c r="Z159" s="209"/>
      <c r="AA159" s="209"/>
      <c r="AB159" s="209"/>
      <c r="AC159" s="209"/>
      <c r="AD159" s="209"/>
      <c r="AE159" s="209"/>
      <c r="AF159" s="209"/>
      <c r="AG159" s="209"/>
      <c r="AH159" s="209"/>
      <c r="AI159" s="209"/>
      <c r="AJ159" s="209"/>
      <c r="AK159" s="209"/>
      <c r="AL159" s="209"/>
      <c r="AM159" s="209"/>
      <c r="AN159" s="209"/>
      <c r="AO159" s="209"/>
      <c r="AP159" s="209"/>
      <c r="AQ159" s="209"/>
      <c r="AR159" s="209"/>
      <c r="AS159" s="209"/>
      <c r="AT159" s="209"/>
      <c r="AU159" s="209"/>
      <c r="AV159" s="209"/>
      <c r="AW159" s="209"/>
      <c r="AX159" s="209"/>
      <c r="AY159" s="209"/>
      <c r="AZ159" s="209"/>
      <c r="BA159" s="209"/>
      <c r="BB159" s="209"/>
      <c r="BC159" s="209"/>
      <c r="BD159" s="209"/>
      <c r="BE159" s="209"/>
      <c r="BF159" s="209"/>
    </row>
    <row r="160" spans="1:58" ht="12.75" x14ac:dyDescent="0.2">
      <c r="A160" s="211"/>
      <c r="B160" s="209"/>
      <c r="C160" s="209"/>
      <c r="D160" s="209"/>
      <c r="E160" s="209"/>
      <c r="F160" s="209"/>
      <c r="G160" s="209"/>
      <c r="H160" s="209"/>
      <c r="I160" s="209"/>
      <c r="J160" s="209"/>
      <c r="K160" s="209"/>
      <c r="L160" s="209"/>
      <c r="M160" s="209"/>
      <c r="N160" s="209"/>
      <c r="O160" s="209"/>
      <c r="P160" s="209"/>
      <c r="Q160" s="209"/>
      <c r="R160" s="209"/>
      <c r="S160" s="209"/>
      <c r="T160" s="209"/>
      <c r="U160" s="209"/>
      <c r="V160" s="209"/>
      <c r="W160" s="209"/>
      <c r="X160" s="209"/>
      <c r="Y160" s="209"/>
      <c r="Z160" s="209"/>
      <c r="AA160" s="209"/>
      <c r="AB160" s="209"/>
      <c r="AC160" s="209"/>
      <c r="AD160" s="209"/>
      <c r="AE160" s="209"/>
      <c r="AF160" s="209"/>
      <c r="AG160" s="209"/>
      <c r="AH160" s="209"/>
      <c r="AI160" s="209"/>
      <c r="AJ160" s="209"/>
      <c r="AK160" s="209"/>
      <c r="AL160" s="209"/>
      <c r="AM160" s="209"/>
      <c r="AN160" s="209"/>
      <c r="AO160" s="209"/>
      <c r="AP160" s="209"/>
      <c r="AQ160" s="209"/>
      <c r="AR160" s="209"/>
      <c r="AS160" s="209"/>
      <c r="AT160" s="209"/>
      <c r="AU160" s="209"/>
      <c r="AV160" s="209"/>
      <c r="AW160" s="209"/>
      <c r="AX160" s="209"/>
      <c r="AY160" s="209"/>
      <c r="AZ160" s="209"/>
      <c r="BA160" s="209"/>
      <c r="BB160" s="209"/>
      <c r="BC160" s="209"/>
      <c r="BD160" s="209"/>
      <c r="BE160" s="209"/>
      <c r="BF160" s="209"/>
    </row>
    <row r="161" spans="1:58" ht="12.75" x14ac:dyDescent="0.2">
      <c r="A161" s="211"/>
      <c r="B161" s="209"/>
      <c r="C161" s="209"/>
      <c r="D161" s="209"/>
      <c r="E161" s="209"/>
      <c r="F161" s="209"/>
      <c r="G161" s="209"/>
      <c r="H161" s="209"/>
      <c r="I161" s="209"/>
      <c r="J161" s="209"/>
      <c r="K161" s="209"/>
      <c r="L161" s="209"/>
      <c r="M161" s="209"/>
      <c r="N161" s="209"/>
      <c r="O161" s="209"/>
      <c r="P161" s="209"/>
      <c r="Q161" s="209"/>
      <c r="R161" s="209"/>
      <c r="S161" s="209"/>
      <c r="T161" s="209"/>
      <c r="U161" s="209"/>
      <c r="V161" s="209"/>
      <c r="W161" s="209"/>
      <c r="X161" s="209"/>
      <c r="Y161" s="209"/>
      <c r="Z161" s="209"/>
      <c r="AA161" s="209"/>
      <c r="AB161" s="209"/>
      <c r="AC161" s="209"/>
      <c r="AD161" s="209"/>
      <c r="AE161" s="209"/>
      <c r="AF161" s="209"/>
      <c r="AG161" s="209"/>
      <c r="AH161" s="209"/>
      <c r="AI161" s="209"/>
      <c r="AJ161" s="209"/>
      <c r="AK161" s="209"/>
      <c r="AL161" s="209"/>
      <c r="AM161" s="209"/>
      <c r="AN161" s="209"/>
      <c r="AO161" s="209"/>
      <c r="AP161" s="209"/>
      <c r="AQ161" s="209"/>
      <c r="AR161" s="209"/>
      <c r="AS161" s="209"/>
      <c r="AT161" s="209"/>
      <c r="AU161" s="209"/>
      <c r="AV161" s="209"/>
      <c r="AW161" s="209"/>
      <c r="AX161" s="209"/>
      <c r="AY161" s="209"/>
      <c r="AZ161" s="209"/>
      <c r="BA161" s="209"/>
      <c r="BB161" s="209"/>
      <c r="BC161" s="209"/>
      <c r="BD161" s="209"/>
      <c r="BE161" s="209"/>
      <c r="BF161" s="209"/>
    </row>
    <row r="162" spans="1:58" ht="12.75" x14ac:dyDescent="0.2">
      <c r="A162" s="211"/>
      <c r="B162" s="209"/>
      <c r="C162" s="209"/>
      <c r="D162" s="209"/>
      <c r="E162" s="209"/>
      <c r="F162" s="209"/>
      <c r="G162" s="209"/>
      <c r="H162" s="209"/>
      <c r="I162" s="209"/>
      <c r="J162" s="209"/>
      <c r="K162" s="209"/>
      <c r="L162" s="209"/>
      <c r="M162" s="209"/>
      <c r="N162" s="209"/>
      <c r="O162" s="209"/>
      <c r="P162" s="209"/>
      <c r="Q162" s="209"/>
      <c r="R162" s="209"/>
      <c r="S162" s="209"/>
      <c r="T162" s="209"/>
      <c r="U162" s="209"/>
      <c r="V162" s="209"/>
      <c r="W162" s="209"/>
      <c r="X162" s="209"/>
      <c r="Y162" s="209"/>
      <c r="Z162" s="209"/>
      <c r="AA162" s="209"/>
      <c r="AB162" s="209"/>
      <c r="AC162" s="209"/>
      <c r="AD162" s="209"/>
      <c r="AE162" s="209"/>
      <c r="AF162" s="209"/>
      <c r="AG162" s="209"/>
      <c r="AH162" s="209"/>
      <c r="AI162" s="209"/>
      <c r="AJ162" s="209"/>
      <c r="AK162" s="209"/>
      <c r="AL162" s="209"/>
      <c r="AM162" s="209"/>
      <c r="AN162" s="209"/>
      <c r="AO162" s="209"/>
      <c r="AP162" s="209"/>
      <c r="AQ162" s="209"/>
      <c r="AR162" s="209"/>
      <c r="AS162" s="209"/>
      <c r="AT162" s="209"/>
      <c r="AU162" s="209"/>
      <c r="AV162" s="209"/>
      <c r="AW162" s="209"/>
      <c r="AX162" s="209"/>
      <c r="AY162" s="209"/>
      <c r="AZ162" s="209"/>
      <c r="BA162" s="209"/>
      <c r="BB162" s="209"/>
      <c r="BC162" s="209"/>
      <c r="BD162" s="209"/>
      <c r="BE162" s="209"/>
      <c r="BF162" s="209"/>
    </row>
    <row r="163" spans="1:58" ht="12.75" x14ac:dyDescent="0.2">
      <c r="A163" s="211"/>
      <c r="B163" s="209"/>
      <c r="C163" s="209"/>
      <c r="D163" s="209"/>
      <c r="E163" s="209"/>
      <c r="F163" s="209"/>
      <c r="G163" s="209"/>
      <c r="H163" s="209"/>
      <c r="I163" s="209"/>
      <c r="J163" s="209"/>
      <c r="K163" s="209"/>
      <c r="L163" s="209"/>
      <c r="M163" s="209"/>
      <c r="N163" s="209"/>
      <c r="O163" s="209"/>
      <c r="P163" s="209"/>
      <c r="Q163" s="209"/>
      <c r="R163" s="209"/>
      <c r="S163" s="209"/>
      <c r="T163" s="209"/>
      <c r="U163" s="209"/>
      <c r="V163" s="209"/>
      <c r="W163" s="209"/>
      <c r="X163" s="209"/>
      <c r="Y163" s="209"/>
      <c r="Z163" s="209"/>
      <c r="AA163" s="209"/>
      <c r="AB163" s="209"/>
      <c r="AC163" s="209"/>
      <c r="AD163" s="209"/>
      <c r="AE163" s="209"/>
      <c r="AF163" s="209"/>
      <c r="AG163" s="209"/>
      <c r="AH163" s="209"/>
      <c r="AI163" s="209"/>
      <c r="AJ163" s="209"/>
      <c r="AK163" s="209"/>
      <c r="AL163" s="209"/>
      <c r="AM163" s="209"/>
      <c r="AN163" s="209"/>
      <c r="AO163" s="209"/>
      <c r="AP163" s="209"/>
      <c r="AQ163" s="209"/>
      <c r="AR163" s="209"/>
      <c r="AS163" s="209"/>
      <c r="AT163" s="209"/>
      <c r="AU163" s="209"/>
      <c r="AV163" s="209"/>
      <c r="AW163" s="209"/>
      <c r="AX163" s="209"/>
      <c r="AY163" s="209"/>
      <c r="AZ163" s="209"/>
      <c r="BA163" s="209"/>
      <c r="BB163" s="209"/>
      <c r="BC163" s="209"/>
      <c r="BD163" s="209"/>
      <c r="BE163" s="209"/>
      <c r="BF163" s="209"/>
    </row>
    <row r="164" spans="1:58" ht="12.75" x14ac:dyDescent="0.2">
      <c r="A164" s="211"/>
      <c r="B164" s="209"/>
      <c r="C164" s="209"/>
      <c r="D164" s="209"/>
      <c r="E164" s="209"/>
      <c r="F164" s="209"/>
      <c r="G164" s="209"/>
      <c r="H164" s="209"/>
      <c r="I164" s="209"/>
      <c r="J164" s="209"/>
      <c r="K164" s="209"/>
      <c r="L164" s="209"/>
      <c r="M164" s="209"/>
      <c r="N164" s="209"/>
      <c r="O164" s="209"/>
      <c r="P164" s="209"/>
      <c r="Q164" s="209"/>
      <c r="R164" s="209"/>
      <c r="S164" s="209"/>
      <c r="T164" s="209"/>
      <c r="U164" s="209"/>
      <c r="V164" s="209"/>
      <c r="W164" s="209"/>
      <c r="X164" s="209"/>
      <c r="Y164" s="209"/>
      <c r="Z164" s="209"/>
      <c r="AA164" s="209"/>
      <c r="AB164" s="209"/>
      <c r="AC164" s="209"/>
      <c r="AD164" s="209"/>
      <c r="AE164" s="209"/>
      <c r="AF164" s="209"/>
      <c r="AG164" s="209"/>
      <c r="AH164" s="209"/>
      <c r="AI164" s="209"/>
      <c r="AJ164" s="209"/>
      <c r="AK164" s="209"/>
      <c r="AL164" s="209"/>
      <c r="AM164" s="209"/>
      <c r="AN164" s="209"/>
      <c r="AO164" s="209"/>
      <c r="AP164" s="209"/>
      <c r="AQ164" s="209"/>
      <c r="AR164" s="209"/>
      <c r="AS164" s="209"/>
      <c r="AT164" s="209"/>
      <c r="AU164" s="209"/>
      <c r="AV164" s="209"/>
      <c r="AW164" s="209"/>
      <c r="AX164" s="209"/>
      <c r="AY164" s="209"/>
      <c r="AZ164" s="209"/>
      <c r="BA164" s="209"/>
      <c r="BB164" s="209"/>
      <c r="BC164" s="209"/>
      <c r="BD164" s="209"/>
      <c r="BE164" s="209"/>
      <c r="BF164" s="209"/>
    </row>
    <row r="165" spans="1:58" ht="12.75" x14ac:dyDescent="0.2">
      <c r="A165" s="211"/>
      <c r="B165" s="209"/>
      <c r="C165" s="209"/>
      <c r="D165" s="209"/>
      <c r="E165" s="209"/>
      <c r="F165" s="209"/>
      <c r="G165" s="209"/>
      <c r="H165" s="209"/>
      <c r="I165" s="209"/>
      <c r="J165" s="209"/>
      <c r="K165" s="209"/>
      <c r="L165" s="209"/>
      <c r="M165" s="209"/>
      <c r="N165" s="209"/>
      <c r="O165" s="209"/>
      <c r="P165" s="209"/>
      <c r="Q165" s="209"/>
      <c r="R165" s="209"/>
      <c r="S165" s="209"/>
      <c r="T165" s="209"/>
      <c r="U165" s="209"/>
      <c r="V165" s="209"/>
      <c r="W165" s="209"/>
      <c r="X165" s="209"/>
      <c r="Y165" s="209"/>
      <c r="Z165" s="209"/>
      <c r="AA165" s="209"/>
      <c r="AB165" s="209"/>
      <c r="AC165" s="209"/>
      <c r="AD165" s="209"/>
      <c r="AE165" s="209"/>
      <c r="AF165" s="209"/>
      <c r="AG165" s="209"/>
      <c r="AH165" s="209"/>
      <c r="AI165" s="209"/>
      <c r="AJ165" s="209"/>
      <c r="AK165" s="209"/>
      <c r="AL165" s="209"/>
      <c r="AM165" s="209"/>
      <c r="AN165" s="209"/>
      <c r="AO165" s="209"/>
      <c r="AP165" s="209"/>
      <c r="AQ165" s="209"/>
      <c r="AR165" s="209"/>
      <c r="AS165" s="209"/>
      <c r="AT165" s="209"/>
      <c r="AU165" s="209"/>
      <c r="AV165" s="209"/>
      <c r="AW165" s="209"/>
      <c r="AX165" s="209"/>
      <c r="AY165" s="209"/>
      <c r="AZ165" s="209"/>
      <c r="BA165" s="209"/>
      <c r="BB165" s="209"/>
      <c r="BC165" s="209"/>
      <c r="BD165" s="209"/>
      <c r="BE165" s="209"/>
      <c r="BF165" s="209"/>
    </row>
    <row r="166" spans="1:58" ht="12.75" x14ac:dyDescent="0.2">
      <c r="A166" s="211"/>
      <c r="B166" s="209"/>
      <c r="C166" s="209"/>
      <c r="D166" s="209"/>
      <c r="E166" s="209"/>
      <c r="F166" s="209"/>
      <c r="G166" s="209"/>
      <c r="H166" s="209"/>
      <c r="I166" s="209"/>
      <c r="J166" s="209"/>
      <c r="K166" s="209"/>
      <c r="L166" s="209"/>
      <c r="M166" s="209"/>
      <c r="N166" s="209"/>
      <c r="O166" s="209"/>
      <c r="P166" s="209"/>
      <c r="Q166" s="209"/>
      <c r="R166" s="209"/>
      <c r="S166" s="209"/>
      <c r="T166" s="209"/>
      <c r="U166" s="209"/>
      <c r="V166" s="209"/>
      <c r="W166" s="209"/>
      <c r="X166" s="209"/>
      <c r="Y166" s="209"/>
      <c r="Z166" s="209"/>
      <c r="AA166" s="209"/>
      <c r="AB166" s="209"/>
      <c r="AC166" s="209"/>
      <c r="AD166" s="209"/>
      <c r="AE166" s="209"/>
      <c r="AF166" s="209"/>
      <c r="AG166" s="209"/>
      <c r="AH166" s="209"/>
      <c r="AI166" s="209"/>
      <c r="AJ166" s="209"/>
      <c r="AK166" s="209"/>
      <c r="AL166" s="209"/>
      <c r="AM166" s="209"/>
      <c r="AN166" s="209"/>
      <c r="AO166" s="209"/>
      <c r="AP166" s="209"/>
      <c r="AQ166" s="209"/>
      <c r="AR166" s="209"/>
      <c r="AS166" s="209"/>
      <c r="AT166" s="209"/>
      <c r="AU166" s="209"/>
      <c r="AV166" s="209"/>
      <c r="AW166" s="209"/>
      <c r="AX166" s="209"/>
      <c r="AY166" s="209"/>
      <c r="AZ166" s="209"/>
      <c r="BA166" s="209"/>
      <c r="BB166" s="209"/>
      <c r="BC166" s="209"/>
      <c r="BD166" s="209"/>
      <c r="BE166" s="209"/>
      <c r="BF166" s="209"/>
    </row>
    <row r="167" spans="1:58" ht="12.75" x14ac:dyDescent="0.2">
      <c r="A167" s="211"/>
      <c r="B167" s="209"/>
      <c r="C167" s="209"/>
      <c r="D167" s="209"/>
      <c r="E167" s="209"/>
      <c r="F167" s="209"/>
      <c r="G167" s="209"/>
      <c r="H167" s="209"/>
      <c r="I167" s="209"/>
      <c r="J167" s="209"/>
      <c r="K167" s="209"/>
      <c r="L167" s="209"/>
      <c r="M167" s="209"/>
      <c r="N167" s="209"/>
      <c r="O167" s="209"/>
      <c r="P167" s="209"/>
      <c r="Q167" s="209"/>
      <c r="R167" s="209"/>
      <c r="S167" s="209"/>
      <c r="T167" s="209"/>
      <c r="U167" s="209"/>
      <c r="V167" s="209"/>
      <c r="W167" s="209"/>
      <c r="X167" s="209"/>
      <c r="Y167" s="209"/>
      <c r="Z167" s="209"/>
      <c r="AA167" s="209"/>
      <c r="AB167" s="209"/>
      <c r="AC167" s="209"/>
      <c r="AD167" s="209"/>
      <c r="AE167" s="209"/>
      <c r="AF167" s="209"/>
      <c r="AG167" s="209"/>
      <c r="AH167" s="209"/>
      <c r="AI167" s="209"/>
      <c r="AJ167" s="209"/>
      <c r="AK167" s="209"/>
      <c r="AL167" s="209"/>
      <c r="AM167" s="209"/>
      <c r="AN167" s="209"/>
      <c r="AO167" s="209"/>
      <c r="AP167" s="209"/>
      <c r="AQ167" s="209"/>
      <c r="AR167" s="209"/>
      <c r="AS167" s="209"/>
      <c r="AT167" s="209"/>
      <c r="AU167" s="209"/>
      <c r="AV167" s="209"/>
      <c r="AW167" s="209"/>
      <c r="AX167" s="209"/>
      <c r="AY167" s="209"/>
      <c r="AZ167" s="209"/>
      <c r="BA167" s="209"/>
      <c r="BB167" s="209"/>
      <c r="BC167" s="209"/>
      <c r="BD167" s="209"/>
      <c r="BE167" s="209"/>
      <c r="BF167" s="209"/>
    </row>
    <row r="168" spans="1:58" ht="12.75" x14ac:dyDescent="0.2">
      <c r="A168" s="211"/>
      <c r="B168" s="209"/>
      <c r="C168" s="209"/>
      <c r="D168" s="209"/>
      <c r="E168" s="209"/>
      <c r="F168" s="209"/>
      <c r="G168" s="209"/>
      <c r="H168" s="209"/>
      <c r="I168" s="209"/>
      <c r="J168" s="209"/>
      <c r="K168" s="209"/>
      <c r="L168" s="209"/>
      <c r="M168" s="209"/>
      <c r="N168" s="209"/>
      <c r="O168" s="209"/>
      <c r="P168" s="209"/>
      <c r="Q168" s="209"/>
      <c r="R168" s="209"/>
      <c r="S168" s="209"/>
      <c r="T168" s="209"/>
      <c r="U168" s="209"/>
      <c r="V168" s="209"/>
      <c r="W168" s="209"/>
      <c r="X168" s="209"/>
      <c r="Y168" s="209"/>
      <c r="Z168" s="209"/>
      <c r="AA168" s="209"/>
      <c r="AB168" s="209"/>
      <c r="AC168" s="209"/>
      <c r="AD168" s="209"/>
      <c r="AE168" s="209"/>
      <c r="AF168" s="209"/>
      <c r="AG168" s="209"/>
      <c r="AH168" s="209"/>
      <c r="AI168" s="209"/>
      <c r="AJ168" s="209"/>
      <c r="AK168" s="209"/>
      <c r="AL168" s="209"/>
      <c r="AM168" s="209"/>
      <c r="AN168" s="209"/>
      <c r="AO168" s="209"/>
      <c r="AP168" s="209"/>
      <c r="AQ168" s="209"/>
      <c r="AR168" s="209"/>
      <c r="AS168" s="209"/>
      <c r="AT168" s="209"/>
      <c r="AU168" s="209"/>
      <c r="AV168" s="209"/>
      <c r="AW168" s="209"/>
      <c r="AX168" s="209"/>
      <c r="AY168" s="209"/>
      <c r="AZ168" s="209"/>
      <c r="BA168" s="209"/>
      <c r="BB168" s="209"/>
      <c r="BC168" s="209"/>
      <c r="BD168" s="209"/>
      <c r="BE168" s="209"/>
      <c r="BF168" s="209"/>
    </row>
    <row r="169" spans="1:58" ht="12.75" x14ac:dyDescent="0.2">
      <c r="A169" s="211"/>
      <c r="B169" s="209"/>
      <c r="C169" s="209"/>
      <c r="D169" s="209"/>
      <c r="E169" s="209"/>
      <c r="F169" s="209"/>
      <c r="G169" s="209"/>
      <c r="H169" s="209"/>
      <c r="I169" s="209"/>
      <c r="J169" s="209"/>
      <c r="K169" s="209"/>
      <c r="L169" s="209"/>
      <c r="M169" s="209"/>
      <c r="N169" s="209"/>
      <c r="O169" s="209"/>
      <c r="P169" s="209"/>
      <c r="Q169" s="209"/>
      <c r="R169" s="209"/>
      <c r="S169" s="209"/>
      <c r="T169" s="209"/>
      <c r="U169" s="209"/>
      <c r="V169" s="209"/>
      <c r="W169" s="209"/>
      <c r="X169" s="209"/>
      <c r="Y169" s="209"/>
      <c r="Z169" s="209"/>
      <c r="AA169" s="209"/>
      <c r="AB169" s="209"/>
      <c r="AC169" s="209"/>
      <c r="AD169" s="209"/>
      <c r="AE169" s="209"/>
      <c r="AF169" s="209"/>
      <c r="AG169" s="209"/>
      <c r="AH169" s="209"/>
      <c r="AI169" s="209"/>
      <c r="AJ169" s="209"/>
      <c r="AK169" s="209"/>
      <c r="AL169" s="209"/>
      <c r="AM169" s="209"/>
      <c r="AN169" s="209"/>
      <c r="AO169" s="209"/>
      <c r="AP169" s="209"/>
      <c r="AQ169" s="209"/>
      <c r="AR169" s="209"/>
      <c r="AS169" s="209"/>
      <c r="AT169" s="209"/>
      <c r="AU169" s="209"/>
      <c r="AV169" s="209"/>
      <c r="AW169" s="209"/>
      <c r="AX169" s="209"/>
      <c r="AY169" s="209"/>
      <c r="AZ169" s="209"/>
      <c r="BA169" s="209"/>
      <c r="BB169" s="209"/>
      <c r="BC169" s="209"/>
      <c r="BD169" s="209"/>
      <c r="BE169" s="209"/>
      <c r="BF169" s="209"/>
    </row>
    <row r="170" spans="1:58" ht="12.75" x14ac:dyDescent="0.2">
      <c r="A170" s="211"/>
      <c r="B170" s="209"/>
      <c r="C170" s="209"/>
      <c r="D170" s="209"/>
      <c r="E170" s="209"/>
      <c r="F170" s="209"/>
      <c r="G170" s="209"/>
      <c r="H170" s="209"/>
      <c r="I170" s="209"/>
      <c r="J170" s="209"/>
      <c r="K170" s="209"/>
      <c r="L170" s="209"/>
      <c r="M170" s="209"/>
      <c r="N170" s="209"/>
      <c r="O170" s="209"/>
      <c r="P170" s="209"/>
      <c r="Q170" s="209"/>
      <c r="R170" s="209"/>
      <c r="S170" s="209"/>
      <c r="T170" s="209"/>
      <c r="U170" s="209"/>
      <c r="V170" s="209"/>
      <c r="W170" s="209"/>
      <c r="X170" s="209"/>
      <c r="Y170" s="209"/>
      <c r="Z170" s="209"/>
      <c r="AA170" s="209"/>
      <c r="AB170" s="209"/>
      <c r="AC170" s="209"/>
      <c r="AD170" s="209"/>
      <c r="AE170" s="209"/>
      <c r="AF170" s="209"/>
      <c r="AG170" s="209"/>
      <c r="AH170" s="209"/>
      <c r="AI170" s="209"/>
      <c r="AJ170" s="209"/>
      <c r="AK170" s="209"/>
      <c r="AL170" s="209"/>
      <c r="AM170" s="209"/>
      <c r="AN170" s="209"/>
      <c r="AO170" s="209"/>
      <c r="AP170" s="209"/>
      <c r="AQ170" s="209"/>
      <c r="AR170" s="209"/>
      <c r="AS170" s="209"/>
      <c r="AT170" s="209"/>
      <c r="AU170" s="209"/>
      <c r="AV170" s="209"/>
      <c r="AW170" s="209"/>
      <c r="AX170" s="209"/>
      <c r="AY170" s="209"/>
      <c r="AZ170" s="209"/>
      <c r="BA170" s="209"/>
      <c r="BB170" s="209"/>
      <c r="BC170" s="209"/>
      <c r="BD170" s="209"/>
      <c r="BE170" s="209"/>
      <c r="BF170" s="209"/>
    </row>
    <row r="171" spans="1:58" ht="12.75" x14ac:dyDescent="0.2">
      <c r="A171" s="211"/>
      <c r="B171" s="209"/>
      <c r="C171" s="209"/>
      <c r="D171" s="209"/>
      <c r="E171" s="209"/>
      <c r="F171" s="209"/>
      <c r="G171" s="209"/>
      <c r="H171" s="209"/>
      <c r="I171" s="209"/>
      <c r="J171" s="209"/>
      <c r="K171" s="209"/>
      <c r="L171" s="209"/>
      <c r="M171" s="209"/>
      <c r="N171" s="209"/>
      <c r="O171" s="209"/>
      <c r="P171" s="209"/>
      <c r="Q171" s="209"/>
      <c r="R171" s="209"/>
      <c r="S171" s="209"/>
      <c r="T171" s="209"/>
      <c r="U171" s="209"/>
      <c r="V171" s="209"/>
      <c r="W171" s="209"/>
      <c r="X171" s="209"/>
      <c r="Y171" s="209"/>
      <c r="Z171" s="209"/>
      <c r="AA171" s="209"/>
      <c r="AB171" s="209"/>
      <c r="AC171" s="209"/>
      <c r="AD171" s="209"/>
      <c r="AE171" s="209"/>
      <c r="AF171" s="209"/>
      <c r="AG171" s="209"/>
      <c r="AH171" s="209"/>
      <c r="AI171" s="209"/>
      <c r="AJ171" s="209"/>
      <c r="AK171" s="209"/>
      <c r="AL171" s="209"/>
      <c r="AM171" s="209"/>
      <c r="AN171" s="209"/>
      <c r="AO171" s="209"/>
      <c r="AP171" s="209"/>
      <c r="AQ171" s="209"/>
      <c r="AR171" s="209"/>
      <c r="AS171" s="209"/>
      <c r="AT171" s="209"/>
      <c r="AU171" s="209"/>
      <c r="AV171" s="209"/>
      <c r="AW171" s="209"/>
      <c r="AX171" s="209"/>
      <c r="AY171" s="209"/>
      <c r="AZ171" s="209"/>
      <c r="BA171" s="209"/>
      <c r="BB171" s="209"/>
      <c r="BC171" s="209"/>
      <c r="BD171" s="209"/>
      <c r="BE171" s="209"/>
      <c r="BF171" s="209"/>
    </row>
    <row r="172" spans="1:58" ht="12.75" x14ac:dyDescent="0.2">
      <c r="A172" s="211"/>
      <c r="B172" s="209"/>
      <c r="C172" s="209"/>
      <c r="D172" s="209"/>
      <c r="E172" s="209"/>
      <c r="F172" s="209"/>
      <c r="G172" s="209"/>
      <c r="H172" s="209"/>
      <c r="I172" s="209"/>
      <c r="J172" s="209"/>
      <c r="K172" s="209"/>
      <c r="L172" s="209"/>
      <c r="M172" s="209"/>
      <c r="N172" s="209"/>
      <c r="O172" s="209"/>
      <c r="P172" s="209"/>
      <c r="Q172" s="209"/>
      <c r="R172" s="209"/>
      <c r="S172" s="209"/>
      <c r="T172" s="209"/>
      <c r="U172" s="209"/>
      <c r="V172" s="209"/>
      <c r="W172" s="209"/>
      <c r="X172" s="209"/>
      <c r="Y172" s="209"/>
      <c r="Z172" s="209"/>
      <c r="AA172" s="209"/>
      <c r="AB172" s="209"/>
      <c r="AC172" s="209"/>
      <c r="AD172" s="209"/>
      <c r="AE172" s="209"/>
      <c r="AF172" s="209"/>
      <c r="AG172" s="209"/>
      <c r="AH172" s="209"/>
      <c r="AI172" s="209"/>
      <c r="AJ172" s="209"/>
      <c r="AK172" s="209"/>
      <c r="AL172" s="209"/>
      <c r="AM172" s="209"/>
      <c r="AN172" s="209"/>
      <c r="AO172" s="209"/>
      <c r="AP172" s="209"/>
      <c r="AQ172" s="209"/>
      <c r="AR172" s="209"/>
      <c r="AS172" s="209"/>
      <c r="AT172" s="209"/>
      <c r="AU172" s="209"/>
      <c r="AV172" s="209"/>
      <c r="AW172" s="209"/>
      <c r="AX172" s="209"/>
      <c r="AY172" s="209"/>
      <c r="AZ172" s="209"/>
      <c r="BA172" s="209"/>
      <c r="BB172" s="209"/>
      <c r="BC172" s="209"/>
      <c r="BD172" s="209"/>
      <c r="BE172" s="209"/>
      <c r="BF172" s="209"/>
    </row>
    <row r="173" spans="1:58" ht="12.75" x14ac:dyDescent="0.2">
      <c r="A173" s="211"/>
      <c r="B173" s="209"/>
      <c r="C173" s="209"/>
      <c r="D173" s="209"/>
      <c r="E173" s="209"/>
      <c r="F173" s="209"/>
      <c r="G173" s="209"/>
      <c r="H173" s="209"/>
      <c r="I173" s="209"/>
      <c r="J173" s="209"/>
      <c r="K173" s="209"/>
      <c r="L173" s="209"/>
      <c r="M173" s="209"/>
      <c r="N173" s="209"/>
      <c r="O173" s="209"/>
      <c r="P173" s="209"/>
      <c r="Q173" s="209"/>
      <c r="R173" s="209"/>
      <c r="S173" s="209"/>
      <c r="T173" s="209"/>
      <c r="U173" s="209"/>
      <c r="V173" s="209"/>
      <c r="W173" s="209"/>
      <c r="X173" s="209"/>
      <c r="Y173" s="209"/>
      <c r="Z173" s="209"/>
      <c r="AA173" s="209"/>
      <c r="AB173" s="209"/>
      <c r="AC173" s="209"/>
      <c r="AD173" s="209"/>
      <c r="AE173" s="209"/>
      <c r="AF173" s="209"/>
      <c r="AG173" s="209"/>
      <c r="AH173" s="209"/>
      <c r="AI173" s="209"/>
      <c r="AJ173" s="209"/>
      <c r="AK173" s="209"/>
      <c r="AL173" s="209"/>
      <c r="AM173" s="209"/>
      <c r="AN173" s="209"/>
      <c r="AO173" s="209"/>
      <c r="AP173" s="209"/>
      <c r="AQ173" s="209"/>
      <c r="AR173" s="209"/>
      <c r="AS173" s="209"/>
      <c r="AT173" s="209"/>
      <c r="AU173" s="209"/>
      <c r="AV173" s="209"/>
      <c r="AW173" s="209"/>
      <c r="AX173" s="209"/>
      <c r="AY173" s="209"/>
      <c r="AZ173" s="209"/>
      <c r="BA173" s="209"/>
      <c r="BB173" s="209"/>
      <c r="BC173" s="209"/>
      <c r="BD173" s="209"/>
      <c r="BE173" s="209"/>
      <c r="BF173" s="209"/>
    </row>
    <row r="174" spans="1:58" ht="12.75" x14ac:dyDescent="0.2">
      <c r="A174" s="211"/>
      <c r="B174" s="209"/>
      <c r="C174" s="209"/>
      <c r="D174" s="209"/>
      <c r="E174" s="209"/>
      <c r="F174" s="209"/>
      <c r="G174" s="209"/>
      <c r="H174" s="209"/>
      <c r="I174" s="209"/>
      <c r="J174" s="209"/>
      <c r="K174" s="209"/>
      <c r="L174" s="209"/>
      <c r="M174" s="209"/>
      <c r="N174" s="209"/>
      <c r="O174" s="209"/>
      <c r="P174" s="209"/>
      <c r="Q174" s="209"/>
      <c r="R174" s="209"/>
      <c r="S174" s="209"/>
      <c r="T174" s="209"/>
      <c r="U174" s="209"/>
      <c r="V174" s="209"/>
      <c r="W174" s="209"/>
      <c r="X174" s="209"/>
      <c r="Y174" s="209"/>
      <c r="Z174" s="209"/>
      <c r="AA174" s="209"/>
      <c r="AB174" s="209"/>
      <c r="AC174" s="209"/>
      <c r="AD174" s="209"/>
      <c r="AE174" s="209"/>
      <c r="AF174" s="209"/>
      <c r="AG174" s="209"/>
      <c r="AH174" s="209"/>
      <c r="AI174" s="209"/>
      <c r="AJ174" s="209"/>
      <c r="AK174" s="209"/>
      <c r="AL174" s="209"/>
      <c r="AM174" s="209"/>
      <c r="AN174" s="209"/>
      <c r="AO174" s="209"/>
      <c r="AP174" s="209"/>
      <c r="AQ174" s="209"/>
      <c r="AR174" s="209"/>
      <c r="AS174" s="209"/>
      <c r="AT174" s="209"/>
      <c r="AU174" s="209"/>
      <c r="AV174" s="209"/>
      <c r="AW174" s="209"/>
      <c r="AX174" s="209"/>
      <c r="AY174" s="209"/>
      <c r="AZ174" s="209"/>
      <c r="BA174" s="209"/>
      <c r="BB174" s="209"/>
      <c r="BC174" s="209"/>
      <c r="BD174" s="209"/>
      <c r="BE174" s="209"/>
      <c r="BF174" s="209"/>
    </row>
    <row r="175" spans="1:58" ht="12.75" x14ac:dyDescent="0.2">
      <c r="A175" s="211"/>
      <c r="B175" s="209"/>
      <c r="C175" s="209"/>
      <c r="D175" s="209"/>
      <c r="E175" s="209"/>
      <c r="F175" s="209"/>
      <c r="G175" s="209"/>
      <c r="H175" s="209"/>
      <c r="I175" s="209"/>
      <c r="J175" s="209"/>
      <c r="K175" s="209"/>
      <c r="L175" s="209"/>
      <c r="M175" s="209"/>
      <c r="N175" s="209"/>
      <c r="O175" s="209"/>
      <c r="P175" s="209"/>
      <c r="Q175" s="209"/>
      <c r="R175" s="209"/>
      <c r="S175" s="209"/>
      <c r="T175" s="209"/>
      <c r="U175" s="209"/>
      <c r="V175" s="209"/>
      <c r="W175" s="209"/>
      <c r="X175" s="209"/>
      <c r="Y175" s="209"/>
      <c r="Z175" s="209"/>
      <c r="AA175" s="209"/>
      <c r="AB175" s="209"/>
      <c r="AC175" s="209"/>
      <c r="AD175" s="209"/>
      <c r="AE175" s="209"/>
      <c r="AF175" s="209"/>
      <c r="AG175" s="209"/>
      <c r="AH175" s="209"/>
      <c r="AI175" s="209"/>
      <c r="AJ175" s="209"/>
      <c r="AK175" s="209"/>
      <c r="AL175" s="209"/>
      <c r="AM175" s="209"/>
      <c r="AN175" s="209"/>
      <c r="AO175" s="209"/>
      <c r="AP175" s="209"/>
      <c r="AQ175" s="209"/>
      <c r="AR175" s="209"/>
      <c r="AS175" s="209"/>
      <c r="AT175" s="209"/>
      <c r="AU175" s="209"/>
      <c r="AV175" s="209"/>
      <c r="AW175" s="209"/>
      <c r="AX175" s="209"/>
      <c r="AY175" s="209"/>
      <c r="AZ175" s="209"/>
      <c r="BA175" s="209"/>
      <c r="BB175" s="209"/>
      <c r="BC175" s="209"/>
      <c r="BD175" s="209"/>
      <c r="BE175" s="209"/>
      <c r="BF175" s="209"/>
    </row>
    <row r="176" spans="1:58" ht="12.75" x14ac:dyDescent="0.2">
      <c r="A176" s="211"/>
      <c r="B176" s="209"/>
      <c r="C176" s="209"/>
      <c r="D176" s="209"/>
      <c r="E176" s="209"/>
      <c r="F176" s="209"/>
      <c r="G176" s="209"/>
      <c r="H176" s="209"/>
      <c r="I176" s="209"/>
      <c r="J176" s="209"/>
      <c r="K176" s="209"/>
      <c r="L176" s="209"/>
      <c r="M176" s="209"/>
      <c r="N176" s="209"/>
      <c r="O176" s="209"/>
      <c r="P176" s="209"/>
      <c r="Q176" s="209"/>
      <c r="R176" s="209"/>
      <c r="S176" s="209"/>
      <c r="T176" s="209"/>
      <c r="U176" s="209"/>
      <c r="V176" s="209"/>
      <c r="W176" s="209"/>
      <c r="X176" s="209"/>
      <c r="Y176" s="209"/>
      <c r="Z176" s="209"/>
      <c r="AA176" s="209"/>
      <c r="AB176" s="209"/>
      <c r="AC176" s="209"/>
      <c r="AD176" s="209"/>
      <c r="AE176" s="209"/>
      <c r="AF176" s="209"/>
      <c r="AG176" s="209"/>
      <c r="AH176" s="209"/>
      <c r="AI176" s="209"/>
      <c r="AJ176" s="209"/>
      <c r="AK176" s="209"/>
      <c r="AL176" s="209"/>
      <c r="AM176" s="209"/>
      <c r="AN176" s="209"/>
      <c r="AO176" s="209"/>
      <c r="AP176" s="209"/>
      <c r="AQ176" s="209"/>
      <c r="AR176" s="209"/>
      <c r="AS176" s="209"/>
      <c r="AT176" s="209"/>
      <c r="AU176" s="209"/>
      <c r="AV176" s="209"/>
      <c r="AW176" s="209"/>
      <c r="AX176" s="209"/>
      <c r="AY176" s="209"/>
      <c r="AZ176" s="209"/>
      <c r="BA176" s="209"/>
      <c r="BB176" s="209"/>
      <c r="BC176" s="209"/>
      <c r="BD176" s="209"/>
      <c r="BE176" s="209"/>
      <c r="BF176" s="209"/>
    </row>
    <row r="177" spans="1:58" ht="12.75" x14ac:dyDescent="0.2">
      <c r="A177" s="211"/>
      <c r="B177" s="209"/>
      <c r="C177" s="209"/>
      <c r="D177" s="209"/>
      <c r="E177" s="209"/>
      <c r="F177" s="209"/>
      <c r="G177" s="209"/>
      <c r="H177" s="209"/>
      <c r="I177" s="209"/>
      <c r="J177" s="209"/>
      <c r="K177" s="209"/>
      <c r="L177" s="209"/>
      <c r="M177" s="209"/>
      <c r="N177" s="209"/>
      <c r="O177" s="209"/>
      <c r="P177" s="209"/>
      <c r="Q177" s="209"/>
      <c r="R177" s="209"/>
      <c r="S177" s="209"/>
      <c r="T177" s="209"/>
      <c r="U177" s="209"/>
      <c r="V177" s="209"/>
      <c r="W177" s="209"/>
      <c r="X177" s="209"/>
      <c r="Y177" s="209"/>
      <c r="Z177" s="209"/>
      <c r="AA177" s="209"/>
      <c r="AB177" s="209"/>
      <c r="AC177" s="209"/>
      <c r="AD177" s="209"/>
      <c r="AE177" s="209"/>
      <c r="AF177" s="209"/>
      <c r="AG177" s="209"/>
      <c r="AH177" s="209"/>
      <c r="AI177" s="209"/>
      <c r="AJ177" s="209"/>
      <c r="AK177" s="209"/>
      <c r="AL177" s="209"/>
      <c r="AM177" s="209"/>
      <c r="AN177" s="209"/>
      <c r="AO177" s="209"/>
      <c r="AP177" s="209"/>
      <c r="AQ177" s="209"/>
      <c r="AR177" s="209"/>
      <c r="AS177" s="209"/>
      <c r="AT177" s="209"/>
      <c r="AU177" s="209"/>
      <c r="AV177" s="209"/>
      <c r="AW177" s="209"/>
      <c r="AX177" s="209"/>
      <c r="AY177" s="209"/>
      <c r="AZ177" s="209"/>
      <c r="BA177" s="209"/>
      <c r="BB177" s="209"/>
      <c r="BC177" s="209"/>
      <c r="BD177" s="209"/>
      <c r="BE177" s="209"/>
      <c r="BF177" s="209"/>
    </row>
    <row r="178" spans="1:58" ht="12.75" x14ac:dyDescent="0.2">
      <c r="A178" s="211"/>
      <c r="B178" s="209"/>
      <c r="C178" s="209"/>
      <c r="D178" s="209"/>
      <c r="E178" s="209"/>
      <c r="F178" s="209"/>
      <c r="G178" s="209"/>
      <c r="H178" s="209"/>
      <c r="I178" s="209"/>
      <c r="J178" s="209"/>
      <c r="K178" s="209"/>
      <c r="L178" s="209"/>
      <c r="M178" s="209"/>
      <c r="N178" s="209"/>
      <c r="O178" s="209"/>
      <c r="P178" s="209"/>
      <c r="Q178" s="209"/>
      <c r="R178" s="209"/>
      <c r="S178" s="209"/>
      <c r="T178" s="209"/>
      <c r="U178" s="209"/>
      <c r="V178" s="209"/>
      <c r="W178" s="209"/>
      <c r="X178" s="209"/>
      <c r="Y178" s="209"/>
      <c r="Z178" s="209"/>
      <c r="AA178" s="209"/>
      <c r="AB178" s="209"/>
      <c r="AC178" s="209"/>
      <c r="AD178" s="209"/>
      <c r="AE178" s="209"/>
      <c r="AF178" s="209"/>
      <c r="AG178" s="209"/>
      <c r="AH178" s="209"/>
      <c r="AI178" s="209"/>
      <c r="AJ178" s="209"/>
      <c r="AK178" s="209"/>
      <c r="AL178" s="209"/>
      <c r="AM178" s="209"/>
      <c r="AN178" s="209"/>
      <c r="AO178" s="209"/>
      <c r="AP178" s="209"/>
      <c r="AQ178" s="209"/>
      <c r="AR178" s="209"/>
      <c r="AS178" s="209"/>
      <c r="AT178" s="209"/>
      <c r="AU178" s="209"/>
      <c r="AV178" s="209"/>
      <c r="AW178" s="209"/>
      <c r="AX178" s="209"/>
      <c r="AY178" s="209"/>
      <c r="AZ178" s="209"/>
      <c r="BA178" s="209"/>
      <c r="BB178" s="209"/>
      <c r="BC178" s="209"/>
      <c r="BD178" s="209"/>
      <c r="BE178" s="209"/>
      <c r="BF178" s="209"/>
    </row>
    <row r="179" spans="1:58" ht="12.75" x14ac:dyDescent="0.2">
      <c r="A179" s="211"/>
      <c r="B179" s="209"/>
      <c r="C179" s="209"/>
      <c r="D179" s="209"/>
      <c r="E179" s="209"/>
      <c r="F179" s="209"/>
      <c r="G179" s="209"/>
      <c r="H179" s="209"/>
      <c r="I179" s="209"/>
      <c r="J179" s="209"/>
      <c r="K179" s="209"/>
      <c r="L179" s="209"/>
      <c r="M179" s="209"/>
      <c r="N179" s="209"/>
      <c r="O179" s="209"/>
      <c r="P179" s="209"/>
      <c r="Q179" s="209"/>
      <c r="R179" s="209"/>
      <c r="S179" s="209"/>
      <c r="T179" s="209"/>
      <c r="U179" s="209"/>
      <c r="V179" s="209"/>
      <c r="W179" s="209"/>
      <c r="X179" s="209"/>
      <c r="Y179" s="209"/>
      <c r="Z179" s="209"/>
      <c r="AA179" s="209"/>
      <c r="AB179" s="209"/>
      <c r="AC179" s="209"/>
      <c r="AD179" s="209"/>
      <c r="AE179" s="209"/>
      <c r="AF179" s="209"/>
      <c r="AG179" s="209"/>
      <c r="AH179" s="209"/>
      <c r="AI179" s="209"/>
      <c r="AJ179" s="209"/>
      <c r="AK179" s="209"/>
      <c r="AL179" s="209"/>
      <c r="AM179" s="209"/>
      <c r="AN179" s="209"/>
      <c r="AO179" s="209"/>
      <c r="AP179" s="209"/>
      <c r="AQ179" s="209"/>
      <c r="AR179" s="209"/>
      <c r="AS179" s="209"/>
      <c r="AT179" s="209"/>
      <c r="AU179" s="209"/>
      <c r="AV179" s="209"/>
      <c r="AW179" s="209"/>
      <c r="AX179" s="209"/>
      <c r="AY179" s="209"/>
      <c r="AZ179" s="209"/>
      <c r="BA179" s="209"/>
      <c r="BB179" s="209"/>
      <c r="BC179" s="209"/>
      <c r="BD179" s="209"/>
      <c r="BE179" s="209"/>
      <c r="BF179" s="209"/>
    </row>
    <row r="180" spans="1:58" ht="12.75" x14ac:dyDescent="0.2">
      <c r="A180" s="211"/>
      <c r="B180" s="209"/>
      <c r="C180" s="209"/>
      <c r="D180" s="209"/>
      <c r="E180" s="209"/>
      <c r="F180" s="209"/>
      <c r="G180" s="209"/>
      <c r="H180" s="209"/>
      <c r="I180" s="209"/>
      <c r="J180" s="209"/>
      <c r="K180" s="209"/>
      <c r="L180" s="209"/>
      <c r="M180" s="209"/>
      <c r="N180" s="209"/>
      <c r="O180" s="209"/>
      <c r="P180" s="209"/>
      <c r="Q180" s="209"/>
      <c r="R180" s="209"/>
      <c r="S180" s="209"/>
      <c r="T180" s="209"/>
      <c r="U180" s="209"/>
      <c r="V180" s="209"/>
      <c r="W180" s="209"/>
      <c r="X180" s="209"/>
      <c r="Y180" s="209"/>
      <c r="Z180" s="209"/>
      <c r="AA180" s="209"/>
      <c r="AB180" s="209"/>
      <c r="AC180" s="209"/>
      <c r="AD180" s="209"/>
      <c r="AE180" s="209"/>
      <c r="AF180" s="209"/>
      <c r="AG180" s="209"/>
      <c r="AH180" s="209"/>
      <c r="AI180" s="209"/>
      <c r="AJ180" s="209"/>
      <c r="AK180" s="209"/>
      <c r="AL180" s="209"/>
      <c r="AM180" s="209"/>
      <c r="AN180" s="209"/>
      <c r="AO180" s="209"/>
      <c r="AP180" s="209"/>
      <c r="AQ180" s="209"/>
      <c r="AR180" s="209"/>
      <c r="AS180" s="209"/>
      <c r="AT180" s="209"/>
      <c r="AU180" s="209"/>
      <c r="AV180" s="209"/>
      <c r="AW180" s="209"/>
      <c r="AX180" s="209"/>
      <c r="AY180" s="209"/>
      <c r="AZ180" s="209"/>
      <c r="BA180" s="209"/>
      <c r="BB180" s="209"/>
      <c r="BC180" s="209"/>
      <c r="BD180" s="209"/>
      <c r="BE180" s="209"/>
      <c r="BF180" s="209"/>
    </row>
    <row r="181" spans="1:58" ht="12.75" x14ac:dyDescent="0.2">
      <c r="A181" s="211"/>
      <c r="B181" s="209"/>
      <c r="C181" s="209"/>
      <c r="D181" s="209"/>
      <c r="E181" s="209"/>
      <c r="F181" s="209"/>
      <c r="G181" s="209"/>
      <c r="H181" s="209"/>
      <c r="I181" s="209"/>
      <c r="J181" s="209"/>
      <c r="K181" s="209"/>
      <c r="L181" s="209"/>
      <c r="M181" s="209"/>
      <c r="N181" s="209"/>
      <c r="O181" s="209"/>
      <c r="P181" s="209"/>
      <c r="Q181" s="209"/>
      <c r="R181" s="209"/>
      <c r="S181" s="209"/>
      <c r="T181" s="209"/>
      <c r="U181" s="209"/>
      <c r="V181" s="209"/>
      <c r="W181" s="209"/>
      <c r="X181" s="209"/>
      <c r="Y181" s="209"/>
      <c r="Z181" s="209"/>
      <c r="AA181" s="209"/>
      <c r="AB181" s="209"/>
      <c r="AC181" s="209"/>
      <c r="AD181" s="209"/>
      <c r="AE181" s="209"/>
      <c r="AF181" s="209"/>
      <c r="AG181" s="209"/>
      <c r="AH181" s="209"/>
      <c r="AI181" s="209"/>
      <c r="AJ181" s="209"/>
      <c r="AK181" s="209"/>
      <c r="AL181" s="209"/>
      <c r="AM181" s="209"/>
      <c r="AN181" s="209"/>
      <c r="AO181" s="209"/>
      <c r="AP181" s="209"/>
      <c r="AQ181" s="209"/>
      <c r="AR181" s="209"/>
      <c r="AS181" s="209"/>
      <c r="AT181" s="209"/>
      <c r="AU181" s="209"/>
      <c r="AV181" s="209"/>
      <c r="AW181" s="209"/>
      <c r="AX181" s="209"/>
      <c r="AY181" s="209"/>
      <c r="AZ181" s="209"/>
      <c r="BA181" s="209"/>
      <c r="BB181" s="209"/>
      <c r="BC181" s="209"/>
      <c r="BD181" s="209"/>
      <c r="BE181" s="209"/>
      <c r="BF181" s="209"/>
    </row>
    <row r="182" spans="1:58" ht="12.75" x14ac:dyDescent="0.2">
      <c r="A182" s="211"/>
      <c r="B182" s="209"/>
      <c r="C182" s="209"/>
      <c r="D182" s="209"/>
      <c r="E182" s="209"/>
      <c r="F182" s="209"/>
      <c r="G182" s="209"/>
      <c r="H182" s="209"/>
      <c r="I182" s="209"/>
      <c r="J182" s="209"/>
      <c r="K182" s="209"/>
      <c r="L182" s="209"/>
      <c r="M182" s="209"/>
      <c r="N182" s="209"/>
      <c r="O182" s="209"/>
      <c r="P182" s="209"/>
      <c r="Q182" s="209"/>
      <c r="R182" s="209"/>
      <c r="S182" s="209"/>
      <c r="T182" s="209"/>
      <c r="U182" s="209"/>
      <c r="V182" s="209"/>
      <c r="W182" s="209"/>
      <c r="X182" s="209"/>
      <c r="Y182" s="209"/>
      <c r="Z182" s="209"/>
      <c r="AA182" s="209"/>
      <c r="AB182" s="209"/>
      <c r="AC182" s="209"/>
      <c r="AD182" s="209"/>
      <c r="AE182" s="209"/>
      <c r="AF182" s="209"/>
      <c r="AG182" s="209"/>
      <c r="AH182" s="209"/>
      <c r="AI182" s="209"/>
      <c r="AJ182" s="209"/>
      <c r="AK182" s="209"/>
      <c r="AL182" s="209"/>
      <c r="AM182" s="209"/>
      <c r="AN182" s="209"/>
      <c r="AO182" s="209"/>
      <c r="AP182" s="209"/>
      <c r="AQ182" s="209"/>
      <c r="AR182" s="209"/>
      <c r="AS182" s="209"/>
      <c r="AT182" s="209"/>
      <c r="AU182" s="209"/>
      <c r="AV182" s="209"/>
      <c r="AW182" s="209"/>
      <c r="AX182" s="209"/>
      <c r="AY182" s="209"/>
      <c r="AZ182" s="209"/>
      <c r="BA182" s="209"/>
      <c r="BB182" s="209"/>
      <c r="BC182" s="209"/>
      <c r="BD182" s="209"/>
      <c r="BE182" s="209"/>
      <c r="BF182" s="209"/>
    </row>
    <row r="183" spans="1:58" ht="12.75" x14ac:dyDescent="0.2">
      <c r="A183" s="211"/>
      <c r="B183" s="209"/>
      <c r="C183" s="209"/>
      <c r="D183" s="209"/>
      <c r="E183" s="209"/>
      <c r="F183" s="209"/>
      <c r="G183" s="209"/>
      <c r="H183" s="209"/>
      <c r="I183" s="209"/>
      <c r="J183" s="209"/>
      <c r="K183" s="209"/>
      <c r="L183" s="209"/>
      <c r="M183" s="209"/>
      <c r="N183" s="209"/>
      <c r="O183" s="209"/>
      <c r="P183" s="209"/>
      <c r="Q183" s="209"/>
      <c r="R183" s="209"/>
      <c r="S183" s="209"/>
      <c r="T183" s="209"/>
      <c r="U183" s="209"/>
      <c r="V183" s="209"/>
      <c r="W183" s="209"/>
      <c r="X183" s="209"/>
      <c r="Y183" s="209"/>
      <c r="Z183" s="209"/>
      <c r="AA183" s="209"/>
      <c r="AB183" s="209"/>
      <c r="AC183" s="209"/>
      <c r="AD183" s="209"/>
      <c r="AE183" s="209"/>
      <c r="AF183" s="209"/>
      <c r="AG183" s="209"/>
      <c r="AH183" s="209"/>
      <c r="AI183" s="209"/>
      <c r="AJ183" s="209"/>
      <c r="AK183" s="209"/>
      <c r="AL183" s="209"/>
      <c r="AM183" s="209"/>
      <c r="AN183" s="209"/>
      <c r="AO183" s="209"/>
      <c r="AP183" s="209"/>
      <c r="AQ183" s="209"/>
      <c r="AR183" s="209"/>
      <c r="AS183" s="209"/>
      <c r="AT183" s="209"/>
      <c r="AU183" s="209"/>
      <c r="AV183" s="209"/>
      <c r="AW183" s="209"/>
      <c r="AX183" s="209"/>
      <c r="AY183" s="209"/>
      <c r="AZ183" s="209"/>
      <c r="BA183" s="209"/>
      <c r="BB183" s="209"/>
      <c r="BC183" s="209"/>
      <c r="BD183" s="209"/>
      <c r="BE183" s="209"/>
      <c r="BF183" s="209"/>
    </row>
    <row r="184" spans="1:58" ht="12.75" x14ac:dyDescent="0.2">
      <c r="A184" s="211"/>
      <c r="B184" s="209"/>
      <c r="C184" s="209"/>
      <c r="D184" s="209"/>
      <c r="E184" s="209"/>
      <c r="F184" s="209"/>
      <c r="G184" s="209"/>
      <c r="H184" s="209"/>
      <c r="I184" s="209"/>
      <c r="J184" s="209"/>
      <c r="K184" s="209"/>
      <c r="L184" s="209"/>
      <c r="M184" s="209"/>
      <c r="N184" s="209"/>
      <c r="O184" s="209"/>
      <c r="P184" s="209"/>
      <c r="Q184" s="209"/>
      <c r="R184" s="209"/>
      <c r="S184" s="209"/>
      <c r="T184" s="209"/>
      <c r="U184" s="209"/>
      <c r="V184" s="209"/>
      <c r="W184" s="209"/>
      <c r="X184" s="209"/>
      <c r="Y184" s="209"/>
      <c r="Z184" s="209"/>
      <c r="AA184" s="209"/>
      <c r="AB184" s="209"/>
      <c r="AC184" s="209"/>
      <c r="AD184" s="209"/>
      <c r="AE184" s="209"/>
      <c r="AF184" s="209"/>
      <c r="AG184" s="209"/>
      <c r="AH184" s="209"/>
      <c r="AI184" s="209"/>
      <c r="AJ184" s="209"/>
      <c r="AK184" s="209"/>
      <c r="AL184" s="209"/>
      <c r="AM184" s="209"/>
      <c r="AN184" s="209"/>
      <c r="AO184" s="209"/>
      <c r="AP184" s="209"/>
      <c r="AQ184" s="209"/>
      <c r="AR184" s="209"/>
      <c r="AS184" s="209"/>
      <c r="AT184" s="209"/>
      <c r="AU184" s="209"/>
      <c r="AV184" s="209"/>
      <c r="AW184" s="209"/>
      <c r="AX184" s="209"/>
      <c r="AY184" s="209"/>
      <c r="AZ184" s="209"/>
      <c r="BA184" s="209"/>
      <c r="BB184" s="209"/>
      <c r="BC184" s="209"/>
      <c r="BD184" s="209"/>
      <c r="BE184" s="209"/>
      <c r="BF184" s="209"/>
    </row>
    <row r="185" spans="1:58" ht="12.75" x14ac:dyDescent="0.2">
      <c r="A185" s="211"/>
      <c r="B185" s="209"/>
      <c r="C185" s="209"/>
      <c r="D185" s="209"/>
      <c r="E185" s="209"/>
      <c r="F185" s="209"/>
      <c r="G185" s="209"/>
      <c r="H185" s="209"/>
      <c r="I185" s="209"/>
      <c r="J185" s="209"/>
      <c r="K185" s="209"/>
      <c r="L185" s="209"/>
      <c r="M185" s="209"/>
      <c r="N185" s="209"/>
      <c r="O185" s="209"/>
      <c r="P185" s="209"/>
      <c r="Q185" s="209"/>
      <c r="R185" s="209"/>
      <c r="S185" s="209"/>
      <c r="T185" s="209"/>
      <c r="U185" s="209"/>
      <c r="V185" s="209"/>
      <c r="W185" s="209"/>
      <c r="X185" s="209"/>
      <c r="Y185" s="209"/>
      <c r="Z185" s="209"/>
      <c r="AA185" s="209"/>
      <c r="AB185" s="209"/>
      <c r="AC185" s="209"/>
      <c r="AD185" s="209"/>
      <c r="AE185" s="209"/>
      <c r="AF185" s="209"/>
      <c r="AG185" s="209"/>
      <c r="AH185" s="209"/>
      <c r="AI185" s="209"/>
      <c r="AJ185" s="209"/>
      <c r="AK185" s="209"/>
      <c r="AL185" s="209"/>
      <c r="AM185" s="209"/>
      <c r="AN185" s="209"/>
      <c r="AO185" s="209"/>
      <c r="AP185" s="209"/>
      <c r="AQ185" s="209"/>
      <c r="AR185" s="209"/>
      <c r="AS185" s="209"/>
      <c r="AT185" s="209"/>
      <c r="AU185" s="209"/>
      <c r="AV185" s="209"/>
      <c r="AW185" s="209"/>
      <c r="AX185" s="209"/>
      <c r="AY185" s="209"/>
      <c r="AZ185" s="209"/>
      <c r="BA185" s="209"/>
      <c r="BB185" s="209"/>
      <c r="BC185" s="209"/>
      <c r="BD185" s="209"/>
      <c r="BE185" s="209"/>
      <c r="BF185" s="209"/>
    </row>
    <row r="186" spans="1:58" ht="12.75" x14ac:dyDescent="0.2">
      <c r="A186" s="211"/>
      <c r="B186" s="209"/>
      <c r="C186" s="209"/>
      <c r="D186" s="209"/>
      <c r="E186" s="209"/>
      <c r="F186" s="209"/>
      <c r="G186" s="209"/>
      <c r="H186" s="209"/>
      <c r="I186" s="209"/>
      <c r="J186" s="209"/>
      <c r="K186" s="209"/>
      <c r="L186" s="209"/>
      <c r="M186" s="209"/>
      <c r="N186" s="209"/>
      <c r="O186" s="209"/>
      <c r="P186" s="209"/>
      <c r="Q186" s="209"/>
      <c r="R186" s="209"/>
      <c r="S186" s="209"/>
      <c r="T186" s="209"/>
      <c r="U186" s="209"/>
      <c r="V186" s="209"/>
      <c r="W186" s="209"/>
      <c r="X186" s="209"/>
      <c r="Y186" s="209"/>
      <c r="Z186" s="209"/>
      <c r="AA186" s="209"/>
      <c r="AB186" s="209"/>
      <c r="AC186" s="209"/>
      <c r="AD186" s="209"/>
      <c r="AE186" s="209"/>
      <c r="AF186" s="209"/>
      <c r="AG186" s="209"/>
      <c r="AH186" s="209"/>
      <c r="AI186" s="209"/>
      <c r="AJ186" s="209"/>
      <c r="AK186" s="209"/>
      <c r="AL186" s="209"/>
      <c r="AM186" s="209"/>
      <c r="AN186" s="209"/>
      <c r="AO186" s="209"/>
      <c r="AP186" s="209"/>
      <c r="AQ186" s="209"/>
      <c r="AR186" s="209"/>
      <c r="AS186" s="209"/>
      <c r="AT186" s="209"/>
      <c r="AU186" s="209"/>
      <c r="AV186" s="209"/>
      <c r="AW186" s="209"/>
      <c r="AX186" s="209"/>
      <c r="AY186" s="209"/>
      <c r="AZ186" s="209"/>
      <c r="BA186" s="209"/>
      <c r="BB186" s="209"/>
      <c r="BC186" s="209"/>
      <c r="BD186" s="209"/>
      <c r="BE186" s="209"/>
      <c r="BF186" s="209"/>
    </row>
    <row r="187" spans="1:58" ht="12.75" x14ac:dyDescent="0.2">
      <c r="A187" s="211"/>
      <c r="B187" s="209"/>
      <c r="C187" s="209"/>
      <c r="D187" s="209"/>
      <c r="E187" s="209"/>
      <c r="F187" s="209"/>
      <c r="G187" s="209"/>
      <c r="H187" s="209"/>
      <c r="I187" s="209"/>
      <c r="J187" s="209"/>
      <c r="K187" s="209"/>
      <c r="L187" s="209"/>
      <c r="M187" s="209"/>
      <c r="N187" s="209"/>
      <c r="O187" s="209"/>
      <c r="P187" s="209"/>
      <c r="Q187" s="209"/>
      <c r="R187" s="209"/>
      <c r="S187" s="209"/>
      <c r="T187" s="209"/>
      <c r="U187" s="209"/>
      <c r="V187" s="209"/>
      <c r="W187" s="209"/>
      <c r="X187" s="209"/>
      <c r="Y187" s="209"/>
      <c r="Z187" s="209"/>
      <c r="AA187" s="209"/>
      <c r="AB187" s="209"/>
      <c r="AC187" s="209"/>
      <c r="AD187" s="209"/>
      <c r="AE187" s="209"/>
      <c r="AF187" s="209"/>
      <c r="AG187" s="209"/>
      <c r="AH187" s="209"/>
      <c r="AI187" s="209"/>
      <c r="AJ187" s="209"/>
      <c r="AK187" s="209"/>
      <c r="AL187" s="209"/>
      <c r="AM187" s="209"/>
      <c r="AN187" s="209"/>
      <c r="AO187" s="209"/>
      <c r="AP187" s="209"/>
      <c r="AQ187" s="209"/>
      <c r="AR187" s="209"/>
      <c r="AS187" s="209"/>
      <c r="AT187" s="209"/>
      <c r="AU187" s="209"/>
      <c r="AV187" s="209"/>
      <c r="AW187" s="209"/>
      <c r="AX187" s="209"/>
      <c r="AY187" s="209"/>
      <c r="AZ187" s="209"/>
      <c r="BA187" s="209"/>
      <c r="BB187" s="209"/>
      <c r="BC187" s="209"/>
      <c r="BD187" s="209"/>
      <c r="BE187" s="209"/>
      <c r="BF187" s="209"/>
    </row>
    <row r="188" spans="1:58" ht="12.75" x14ac:dyDescent="0.2">
      <c r="A188" s="211"/>
      <c r="B188" s="209"/>
      <c r="C188" s="209"/>
      <c r="D188" s="209"/>
      <c r="E188" s="209"/>
      <c r="F188" s="209"/>
      <c r="G188" s="209"/>
      <c r="H188" s="209"/>
      <c r="I188" s="209"/>
      <c r="J188" s="209"/>
      <c r="K188" s="209"/>
      <c r="L188" s="209"/>
      <c r="M188" s="209"/>
      <c r="N188" s="209"/>
      <c r="O188" s="209"/>
      <c r="P188" s="209"/>
      <c r="Q188" s="209"/>
      <c r="R188" s="209"/>
      <c r="S188" s="209"/>
      <c r="T188" s="209"/>
      <c r="U188" s="209"/>
      <c r="V188" s="209"/>
      <c r="W188" s="209"/>
      <c r="X188" s="209"/>
      <c r="Y188" s="209"/>
      <c r="Z188" s="209"/>
      <c r="AA188" s="209"/>
      <c r="AB188" s="209"/>
      <c r="AC188" s="209"/>
      <c r="AD188" s="209"/>
      <c r="AE188" s="209"/>
      <c r="AF188" s="209"/>
      <c r="AG188" s="209"/>
      <c r="AH188" s="209"/>
      <c r="AI188" s="209"/>
      <c r="AJ188" s="209"/>
      <c r="AK188" s="209"/>
      <c r="AL188" s="209"/>
      <c r="AM188" s="209"/>
      <c r="AN188" s="209"/>
      <c r="AO188" s="209"/>
      <c r="AP188" s="209"/>
      <c r="AQ188" s="209"/>
      <c r="AR188" s="209"/>
      <c r="AS188" s="209"/>
      <c r="AT188" s="209"/>
      <c r="AU188" s="209"/>
      <c r="AV188" s="209"/>
      <c r="AW188" s="209"/>
      <c r="AX188" s="209"/>
      <c r="AY188" s="209"/>
      <c r="AZ188" s="209"/>
      <c r="BA188" s="209"/>
      <c r="BB188" s="209"/>
      <c r="BC188" s="209"/>
      <c r="BD188" s="209"/>
      <c r="BE188" s="209"/>
      <c r="BF188" s="209"/>
    </row>
    <row r="189" spans="1:58" ht="12.75" x14ac:dyDescent="0.2">
      <c r="A189" s="211"/>
      <c r="B189" s="209"/>
      <c r="C189" s="209"/>
      <c r="D189" s="209"/>
      <c r="E189" s="209"/>
      <c r="F189" s="209"/>
      <c r="G189" s="209"/>
      <c r="H189" s="209"/>
      <c r="I189" s="209"/>
      <c r="J189" s="209"/>
      <c r="K189" s="209"/>
      <c r="L189" s="209"/>
      <c r="M189" s="209"/>
      <c r="N189" s="209"/>
      <c r="O189" s="209"/>
      <c r="P189" s="209"/>
      <c r="Q189" s="209"/>
      <c r="R189" s="209"/>
      <c r="S189" s="209"/>
      <c r="T189" s="209"/>
      <c r="U189" s="209"/>
      <c r="V189" s="209"/>
      <c r="W189" s="209"/>
      <c r="X189" s="209"/>
      <c r="Y189" s="209"/>
      <c r="Z189" s="209"/>
      <c r="AA189" s="209"/>
      <c r="AB189" s="209"/>
      <c r="AC189" s="209"/>
      <c r="AD189" s="209"/>
      <c r="AE189" s="209"/>
      <c r="AF189" s="209"/>
      <c r="AG189" s="209"/>
      <c r="AH189" s="209"/>
      <c r="AI189" s="209"/>
      <c r="AJ189" s="209"/>
      <c r="AK189" s="209"/>
      <c r="AL189" s="209"/>
      <c r="AM189" s="209"/>
      <c r="AN189" s="209"/>
      <c r="AO189" s="209"/>
      <c r="AP189" s="209"/>
      <c r="AQ189" s="209"/>
      <c r="AR189" s="209"/>
      <c r="AS189" s="209"/>
      <c r="AT189" s="209"/>
      <c r="AU189" s="209"/>
      <c r="AV189" s="209"/>
      <c r="AW189" s="209"/>
      <c r="AX189" s="209"/>
      <c r="AY189" s="209"/>
      <c r="AZ189" s="209"/>
      <c r="BA189" s="209"/>
      <c r="BB189" s="209"/>
      <c r="BC189" s="209"/>
      <c r="BD189" s="209"/>
      <c r="BE189" s="209"/>
      <c r="BF189" s="209"/>
    </row>
    <row r="190" spans="1:58" ht="12.75" x14ac:dyDescent="0.2">
      <c r="A190" s="211"/>
      <c r="B190" s="209"/>
      <c r="C190" s="209"/>
      <c r="D190" s="209"/>
      <c r="E190" s="209"/>
      <c r="F190" s="209"/>
      <c r="G190" s="209"/>
      <c r="H190" s="209"/>
      <c r="I190" s="209"/>
      <c r="J190" s="209"/>
      <c r="K190" s="209"/>
      <c r="L190" s="209"/>
      <c r="M190" s="209"/>
      <c r="N190" s="209"/>
      <c r="O190" s="209"/>
      <c r="P190" s="209"/>
      <c r="Q190" s="209"/>
      <c r="R190" s="209"/>
      <c r="S190" s="209"/>
      <c r="T190" s="209"/>
      <c r="U190" s="209"/>
      <c r="V190" s="209"/>
      <c r="W190" s="209"/>
      <c r="X190" s="209"/>
      <c r="Y190" s="209"/>
      <c r="Z190" s="209"/>
      <c r="AA190" s="209"/>
      <c r="AB190" s="209"/>
      <c r="AC190" s="209"/>
      <c r="AD190" s="209"/>
      <c r="AE190" s="209"/>
      <c r="AF190" s="209"/>
      <c r="AG190" s="209"/>
      <c r="AH190" s="209"/>
      <c r="AI190" s="209"/>
      <c r="AJ190" s="209"/>
      <c r="AK190" s="209"/>
      <c r="AL190" s="209"/>
      <c r="AM190" s="209"/>
      <c r="AN190" s="209"/>
      <c r="AO190" s="209"/>
      <c r="AP190" s="209"/>
      <c r="AQ190" s="209"/>
      <c r="AR190" s="209"/>
      <c r="AS190" s="209"/>
      <c r="AT190" s="209"/>
      <c r="AU190" s="209"/>
      <c r="AV190" s="209"/>
      <c r="AW190" s="209"/>
      <c r="AX190" s="209"/>
      <c r="AY190" s="209"/>
      <c r="AZ190" s="209"/>
      <c r="BA190" s="209"/>
      <c r="BB190" s="209"/>
      <c r="BC190" s="209"/>
      <c r="BD190" s="209"/>
      <c r="BE190" s="209"/>
      <c r="BF190" s="209"/>
    </row>
    <row r="191" spans="1:58" ht="12.75" x14ac:dyDescent="0.2">
      <c r="A191" s="211"/>
      <c r="B191" s="209"/>
      <c r="C191" s="209"/>
      <c r="D191" s="209"/>
      <c r="E191" s="209"/>
      <c r="F191" s="209"/>
      <c r="G191" s="209"/>
      <c r="H191" s="209"/>
      <c r="I191" s="209"/>
      <c r="J191" s="209"/>
      <c r="K191" s="209"/>
      <c r="L191" s="209"/>
      <c r="M191" s="209"/>
      <c r="N191" s="209"/>
      <c r="O191" s="209"/>
      <c r="P191" s="209"/>
      <c r="Q191" s="209"/>
      <c r="R191" s="209"/>
      <c r="S191" s="209"/>
      <c r="T191" s="209"/>
      <c r="U191" s="209"/>
      <c r="V191" s="209"/>
      <c r="W191" s="209"/>
      <c r="X191" s="209"/>
      <c r="Y191" s="209"/>
      <c r="Z191" s="209"/>
      <c r="AA191" s="209"/>
      <c r="AB191" s="209"/>
      <c r="AC191" s="209"/>
      <c r="AD191" s="209"/>
      <c r="AE191" s="209"/>
      <c r="AF191" s="209"/>
      <c r="AG191" s="209"/>
      <c r="AH191" s="209"/>
      <c r="AI191" s="209"/>
      <c r="AJ191" s="209"/>
      <c r="AK191" s="209"/>
      <c r="AL191" s="209"/>
      <c r="AM191" s="209"/>
      <c r="AN191" s="209"/>
      <c r="AO191" s="209"/>
      <c r="AP191" s="209"/>
      <c r="AQ191" s="209"/>
      <c r="AR191" s="209"/>
      <c r="AS191" s="209"/>
      <c r="AT191" s="209"/>
      <c r="AU191" s="209"/>
      <c r="AV191" s="209"/>
      <c r="AW191" s="209"/>
      <c r="AX191" s="209"/>
      <c r="AY191" s="209"/>
      <c r="AZ191" s="209"/>
      <c r="BA191" s="209"/>
      <c r="BB191" s="209"/>
      <c r="BC191" s="209"/>
      <c r="BD191" s="209"/>
      <c r="BE191" s="209"/>
      <c r="BF191" s="209"/>
    </row>
    <row r="192" spans="1:58" ht="12.75" x14ac:dyDescent="0.2">
      <c r="A192" s="211"/>
      <c r="B192" s="209"/>
      <c r="C192" s="209"/>
      <c r="D192" s="209"/>
      <c r="E192" s="209"/>
      <c r="F192" s="209"/>
      <c r="G192" s="209"/>
      <c r="H192" s="209"/>
      <c r="I192" s="209"/>
      <c r="J192" s="209"/>
      <c r="K192" s="209"/>
      <c r="L192" s="209"/>
      <c r="M192" s="209"/>
      <c r="N192" s="209"/>
      <c r="O192" s="209"/>
      <c r="P192" s="209"/>
      <c r="Q192" s="209"/>
      <c r="R192" s="209"/>
      <c r="S192" s="209"/>
      <c r="T192" s="209"/>
      <c r="U192" s="209"/>
      <c r="V192" s="209"/>
      <c r="W192" s="209"/>
      <c r="X192" s="209"/>
      <c r="Y192" s="209"/>
      <c r="Z192" s="209"/>
      <c r="AA192" s="209"/>
      <c r="AB192" s="209"/>
      <c r="AC192" s="209"/>
      <c r="AD192" s="209"/>
      <c r="AE192" s="209"/>
      <c r="AF192" s="209"/>
      <c r="AG192" s="209"/>
      <c r="AH192" s="209"/>
      <c r="AI192" s="209"/>
      <c r="AJ192" s="209"/>
      <c r="AK192" s="209"/>
      <c r="AL192" s="209"/>
      <c r="AM192" s="209"/>
      <c r="AN192" s="209"/>
      <c r="AO192" s="209"/>
      <c r="AP192" s="209"/>
      <c r="AQ192" s="209"/>
      <c r="AR192" s="209"/>
      <c r="AS192" s="209"/>
      <c r="AT192" s="209"/>
      <c r="AU192" s="209"/>
      <c r="AV192" s="209"/>
      <c r="AW192" s="209"/>
      <c r="AX192" s="209"/>
      <c r="AY192" s="209"/>
      <c r="AZ192" s="209"/>
      <c r="BA192" s="209"/>
      <c r="BB192" s="209"/>
      <c r="BC192" s="209"/>
      <c r="BD192" s="209"/>
      <c r="BE192" s="209"/>
      <c r="BF192" s="209"/>
    </row>
    <row r="193" spans="1:58" ht="12.75" x14ac:dyDescent="0.2">
      <c r="A193" s="211"/>
      <c r="B193" s="209"/>
      <c r="C193" s="209"/>
      <c r="D193" s="209"/>
      <c r="E193" s="209"/>
      <c r="F193" s="209"/>
      <c r="G193" s="209"/>
      <c r="H193" s="209"/>
      <c r="I193" s="209"/>
      <c r="J193" s="209"/>
      <c r="K193" s="209"/>
      <c r="L193" s="209"/>
      <c r="M193" s="209"/>
      <c r="N193" s="209"/>
      <c r="O193" s="209"/>
      <c r="P193" s="209"/>
      <c r="Q193" s="209"/>
      <c r="R193" s="209"/>
      <c r="S193" s="209"/>
      <c r="T193" s="209"/>
      <c r="U193" s="209"/>
      <c r="V193" s="209"/>
      <c r="W193" s="209"/>
      <c r="X193" s="209"/>
      <c r="Y193" s="209"/>
      <c r="Z193" s="209"/>
      <c r="AA193" s="209"/>
      <c r="AB193" s="209"/>
      <c r="AC193" s="209"/>
      <c r="AD193" s="209"/>
      <c r="AE193" s="209"/>
      <c r="AF193" s="209"/>
      <c r="AG193" s="209"/>
      <c r="AH193" s="209"/>
      <c r="AI193" s="209"/>
      <c r="AJ193" s="209"/>
      <c r="AK193" s="209"/>
      <c r="AL193" s="209"/>
      <c r="AM193" s="209"/>
      <c r="AN193" s="209"/>
      <c r="AO193" s="209"/>
      <c r="AP193" s="209"/>
      <c r="AQ193" s="209"/>
      <c r="AR193" s="209"/>
      <c r="AS193" s="209"/>
      <c r="AT193" s="209"/>
      <c r="AU193" s="209"/>
      <c r="AV193" s="209"/>
      <c r="AW193" s="209"/>
      <c r="AX193" s="209"/>
      <c r="AY193" s="209"/>
      <c r="AZ193" s="209"/>
      <c r="BA193" s="209"/>
      <c r="BB193" s="209"/>
      <c r="BC193" s="209"/>
      <c r="BD193" s="209"/>
      <c r="BE193" s="209"/>
      <c r="BF193" s="209"/>
    </row>
    <row r="194" spans="1:58" ht="12.75" x14ac:dyDescent="0.2">
      <c r="A194" s="211"/>
      <c r="B194" s="209"/>
      <c r="C194" s="209"/>
      <c r="D194" s="209"/>
      <c r="E194" s="209"/>
      <c r="F194" s="209"/>
      <c r="G194" s="209"/>
      <c r="H194" s="209"/>
      <c r="I194" s="209"/>
      <c r="J194" s="209"/>
      <c r="K194" s="209"/>
      <c r="L194" s="209"/>
      <c r="M194" s="209"/>
      <c r="N194" s="209"/>
      <c r="O194" s="209"/>
      <c r="P194" s="209"/>
      <c r="Q194" s="209"/>
      <c r="R194" s="209"/>
      <c r="S194" s="209"/>
      <c r="T194" s="209"/>
      <c r="U194" s="209"/>
      <c r="V194" s="209"/>
      <c r="W194" s="209"/>
      <c r="X194" s="209"/>
      <c r="Y194" s="209"/>
      <c r="Z194" s="209"/>
      <c r="AA194" s="209"/>
      <c r="AB194" s="209"/>
      <c r="AC194" s="209"/>
      <c r="AD194" s="209"/>
      <c r="AE194" s="209"/>
      <c r="AF194" s="209"/>
      <c r="AG194" s="209"/>
      <c r="AH194" s="209"/>
      <c r="AI194" s="209"/>
      <c r="AJ194" s="209"/>
      <c r="AK194" s="209"/>
      <c r="AL194" s="209"/>
      <c r="AM194" s="209"/>
      <c r="AN194" s="209"/>
      <c r="AO194" s="209"/>
      <c r="AP194" s="209"/>
      <c r="AQ194" s="209"/>
      <c r="AR194" s="209"/>
      <c r="AS194" s="209"/>
      <c r="AT194" s="209"/>
      <c r="AU194" s="209"/>
      <c r="AV194" s="209"/>
      <c r="AW194" s="209"/>
      <c r="AX194" s="209"/>
      <c r="AY194" s="209"/>
      <c r="AZ194" s="209"/>
      <c r="BA194" s="209"/>
      <c r="BB194" s="209"/>
      <c r="BC194" s="209"/>
      <c r="BD194" s="209"/>
      <c r="BE194" s="209"/>
      <c r="BF194" s="209"/>
    </row>
    <row r="195" spans="1:58" ht="12.75" x14ac:dyDescent="0.2">
      <c r="A195" s="211"/>
      <c r="B195" s="209"/>
      <c r="C195" s="209"/>
      <c r="D195" s="209"/>
      <c r="E195" s="209"/>
      <c r="F195" s="209"/>
      <c r="G195" s="209"/>
      <c r="H195" s="209"/>
      <c r="I195" s="209"/>
      <c r="J195" s="209"/>
      <c r="K195" s="209"/>
      <c r="L195" s="209"/>
      <c r="M195" s="209"/>
      <c r="N195" s="209"/>
      <c r="O195" s="209"/>
      <c r="P195" s="209"/>
      <c r="Q195" s="209"/>
      <c r="R195" s="209"/>
      <c r="S195" s="209"/>
      <c r="T195" s="209"/>
      <c r="U195" s="209"/>
      <c r="V195" s="209"/>
      <c r="W195" s="209"/>
      <c r="X195" s="209"/>
      <c r="Y195" s="209"/>
      <c r="Z195" s="209"/>
      <c r="AA195" s="209"/>
      <c r="AB195" s="209"/>
      <c r="AC195" s="209"/>
      <c r="AD195" s="209"/>
      <c r="AE195" s="209"/>
      <c r="AF195" s="209"/>
      <c r="AG195" s="209"/>
      <c r="AH195" s="209"/>
      <c r="AI195" s="209"/>
      <c r="AJ195" s="209"/>
      <c r="AK195" s="209"/>
      <c r="AL195" s="209"/>
      <c r="AM195" s="209"/>
      <c r="AN195" s="209"/>
      <c r="AO195" s="209"/>
      <c r="AP195" s="209"/>
      <c r="AQ195" s="209"/>
      <c r="AR195" s="209"/>
      <c r="AS195" s="209"/>
      <c r="AT195" s="209"/>
      <c r="AU195" s="209"/>
      <c r="AV195" s="209"/>
      <c r="AW195" s="209"/>
      <c r="AX195" s="209"/>
      <c r="AY195" s="209"/>
      <c r="AZ195" s="209"/>
      <c r="BA195" s="209"/>
      <c r="BB195" s="209"/>
      <c r="BC195" s="209"/>
      <c r="BD195" s="209"/>
      <c r="BE195" s="209"/>
      <c r="BF195" s="209"/>
    </row>
    <row r="196" spans="1:58" ht="12.75" x14ac:dyDescent="0.2">
      <c r="A196" s="211"/>
      <c r="B196" s="209"/>
      <c r="C196" s="209"/>
      <c r="D196" s="209"/>
      <c r="E196" s="209"/>
      <c r="F196" s="209"/>
      <c r="G196" s="209"/>
      <c r="H196" s="209"/>
      <c r="I196" s="209"/>
      <c r="J196" s="209"/>
      <c r="K196" s="209"/>
      <c r="L196" s="209"/>
      <c r="M196" s="209"/>
      <c r="N196" s="209"/>
      <c r="O196" s="209"/>
      <c r="P196" s="209"/>
      <c r="Q196" s="209"/>
      <c r="R196" s="209"/>
      <c r="S196" s="209"/>
      <c r="T196" s="209"/>
      <c r="U196" s="209"/>
      <c r="V196" s="209"/>
      <c r="W196" s="209"/>
      <c r="X196" s="209"/>
      <c r="Y196" s="209"/>
      <c r="Z196" s="209"/>
      <c r="AA196" s="209"/>
      <c r="AB196" s="209"/>
      <c r="AC196" s="209"/>
      <c r="AD196" s="209"/>
      <c r="AE196" s="209"/>
      <c r="AF196" s="209"/>
      <c r="AG196" s="209"/>
      <c r="AH196" s="209"/>
      <c r="AI196" s="209"/>
      <c r="AJ196" s="209"/>
      <c r="AK196" s="209"/>
      <c r="AL196" s="209"/>
      <c r="AM196" s="209"/>
      <c r="AN196" s="209"/>
      <c r="AO196" s="209"/>
      <c r="AP196" s="209"/>
      <c r="AQ196" s="209"/>
      <c r="AR196" s="209"/>
      <c r="AS196" s="209"/>
      <c r="AT196" s="209"/>
      <c r="AU196" s="209"/>
      <c r="AV196" s="209"/>
      <c r="AW196" s="209"/>
      <c r="AX196" s="209"/>
      <c r="AY196" s="209"/>
      <c r="AZ196" s="209"/>
      <c r="BA196" s="209"/>
      <c r="BB196" s="209"/>
      <c r="BC196" s="209"/>
      <c r="BD196" s="209"/>
      <c r="BE196" s="209"/>
      <c r="BF196" s="209"/>
    </row>
    <row r="197" spans="1:58" ht="12.75" x14ac:dyDescent="0.2">
      <c r="A197" s="211"/>
      <c r="B197" s="209"/>
      <c r="C197" s="209"/>
      <c r="D197" s="209"/>
      <c r="E197" s="209"/>
      <c r="F197" s="209"/>
      <c r="G197" s="209"/>
      <c r="H197" s="209"/>
      <c r="I197" s="209"/>
      <c r="J197" s="209"/>
      <c r="K197" s="209"/>
      <c r="L197" s="209"/>
      <c r="M197" s="209"/>
      <c r="N197" s="209"/>
      <c r="O197" s="209"/>
      <c r="P197" s="209"/>
      <c r="Q197" s="209"/>
      <c r="R197" s="209"/>
      <c r="S197" s="209"/>
      <c r="T197" s="209"/>
      <c r="U197" s="209"/>
      <c r="V197" s="209"/>
      <c r="W197" s="209"/>
      <c r="X197" s="209"/>
      <c r="Y197" s="209"/>
      <c r="Z197" s="209"/>
      <c r="AA197" s="209"/>
      <c r="AB197" s="209"/>
      <c r="AC197" s="209"/>
      <c r="AD197" s="209"/>
      <c r="AE197" s="209"/>
      <c r="AF197" s="209"/>
      <c r="AG197" s="209"/>
      <c r="AH197" s="209"/>
      <c r="AI197" s="209"/>
      <c r="AJ197" s="209"/>
      <c r="AK197" s="209"/>
      <c r="AL197" s="209"/>
      <c r="AM197" s="209"/>
      <c r="AN197" s="209"/>
      <c r="AO197" s="209"/>
      <c r="AP197" s="209"/>
      <c r="AQ197" s="209"/>
      <c r="AR197" s="209"/>
      <c r="AS197" s="209"/>
      <c r="AT197" s="209"/>
      <c r="AU197" s="209"/>
      <c r="AV197" s="209"/>
      <c r="AW197" s="209"/>
      <c r="AX197" s="209"/>
      <c r="AY197" s="209"/>
      <c r="AZ197" s="209"/>
      <c r="BA197" s="209"/>
      <c r="BB197" s="209"/>
      <c r="BC197" s="209"/>
      <c r="BD197" s="209"/>
      <c r="BE197" s="209"/>
      <c r="BF197" s="209"/>
    </row>
    <row r="198" spans="1:58" ht="12.75" x14ac:dyDescent="0.2">
      <c r="A198" s="211"/>
      <c r="B198" s="209"/>
      <c r="C198" s="209"/>
      <c r="D198" s="209"/>
      <c r="E198" s="209"/>
      <c r="F198" s="209"/>
      <c r="G198" s="209"/>
      <c r="H198" s="209"/>
      <c r="I198" s="209"/>
      <c r="J198" s="209"/>
      <c r="K198" s="209"/>
      <c r="L198" s="209"/>
      <c r="M198" s="209"/>
      <c r="N198" s="209"/>
      <c r="O198" s="209"/>
      <c r="P198" s="209"/>
      <c r="Q198" s="209"/>
      <c r="R198" s="209"/>
      <c r="S198" s="209"/>
      <c r="T198" s="209"/>
      <c r="U198" s="209"/>
      <c r="V198" s="209"/>
      <c r="W198" s="209"/>
      <c r="X198" s="209"/>
      <c r="Y198" s="209"/>
      <c r="Z198" s="209"/>
      <c r="AA198" s="209"/>
      <c r="AB198" s="209"/>
      <c r="AC198" s="209"/>
      <c r="AD198" s="209"/>
      <c r="AE198" s="209"/>
      <c r="AF198" s="209"/>
      <c r="AG198" s="209"/>
      <c r="AH198" s="209"/>
      <c r="AI198" s="209"/>
      <c r="AJ198" s="209"/>
      <c r="AK198" s="209"/>
      <c r="AL198" s="209"/>
      <c r="AM198" s="209"/>
      <c r="AN198" s="209"/>
      <c r="AO198" s="209"/>
      <c r="AP198" s="209"/>
      <c r="AQ198" s="209"/>
      <c r="AR198" s="209"/>
      <c r="AS198" s="209"/>
      <c r="AT198" s="209"/>
      <c r="AU198" s="209"/>
      <c r="AV198" s="209"/>
      <c r="AW198" s="209"/>
      <c r="AX198" s="209"/>
      <c r="AY198" s="209"/>
      <c r="AZ198" s="209"/>
      <c r="BA198" s="209"/>
      <c r="BB198" s="209"/>
      <c r="BC198" s="209"/>
      <c r="BD198" s="209"/>
      <c r="BE198" s="209"/>
      <c r="BF198" s="209"/>
    </row>
    <row r="199" spans="1:58" ht="12.75" x14ac:dyDescent="0.2">
      <c r="A199" s="211"/>
      <c r="B199" s="209"/>
      <c r="C199" s="209"/>
      <c r="D199" s="209"/>
      <c r="E199" s="209"/>
      <c r="F199" s="209"/>
      <c r="G199" s="209"/>
      <c r="H199" s="209"/>
      <c r="I199" s="209"/>
      <c r="J199" s="209"/>
      <c r="K199" s="209"/>
      <c r="L199" s="209"/>
      <c r="M199" s="209"/>
      <c r="N199" s="209"/>
      <c r="O199" s="209"/>
      <c r="P199" s="209"/>
      <c r="Q199" s="209"/>
      <c r="R199" s="209"/>
      <c r="S199" s="209"/>
      <c r="T199" s="209"/>
      <c r="U199" s="209"/>
      <c r="V199" s="209"/>
      <c r="W199" s="209"/>
      <c r="X199" s="209"/>
      <c r="Y199" s="209"/>
      <c r="Z199" s="209"/>
      <c r="AA199" s="209"/>
      <c r="AB199" s="209"/>
      <c r="AC199" s="209"/>
      <c r="AD199" s="209"/>
      <c r="AE199" s="209"/>
      <c r="AF199" s="209"/>
      <c r="AG199" s="209"/>
      <c r="AH199" s="209"/>
      <c r="AI199" s="209"/>
      <c r="AJ199" s="209"/>
      <c r="AK199" s="209"/>
      <c r="AL199" s="209"/>
      <c r="AM199" s="209"/>
      <c r="AN199" s="209"/>
      <c r="AO199" s="209"/>
      <c r="AP199" s="209"/>
      <c r="AQ199" s="209"/>
      <c r="AR199" s="209"/>
      <c r="AS199" s="209"/>
      <c r="AT199" s="209"/>
      <c r="AU199" s="209"/>
      <c r="AV199" s="209"/>
      <c r="AW199" s="209"/>
      <c r="AX199" s="209"/>
      <c r="AY199" s="209"/>
      <c r="AZ199" s="209"/>
      <c r="BA199" s="209"/>
      <c r="BB199" s="209"/>
      <c r="BC199" s="209"/>
      <c r="BD199" s="209"/>
      <c r="BE199" s="209"/>
      <c r="BF199" s="209"/>
    </row>
    <row r="200" spans="1:58" ht="12.75" x14ac:dyDescent="0.2">
      <c r="A200" s="211"/>
      <c r="B200" s="209"/>
      <c r="C200" s="209"/>
      <c r="D200" s="209"/>
      <c r="E200" s="209"/>
      <c r="F200" s="209"/>
      <c r="G200" s="209"/>
      <c r="H200" s="209"/>
      <c r="I200" s="209"/>
      <c r="J200" s="209"/>
      <c r="K200" s="209"/>
      <c r="L200" s="209"/>
      <c r="M200" s="209"/>
      <c r="N200" s="209"/>
      <c r="O200" s="209"/>
      <c r="P200" s="209"/>
      <c r="Q200" s="209"/>
      <c r="R200" s="209"/>
      <c r="S200" s="209"/>
      <c r="T200" s="209"/>
      <c r="U200" s="209"/>
      <c r="V200" s="209"/>
      <c r="W200" s="209"/>
      <c r="X200" s="209"/>
      <c r="Y200" s="209"/>
      <c r="Z200" s="209"/>
      <c r="AA200" s="209"/>
      <c r="AB200" s="209"/>
      <c r="AC200" s="209"/>
      <c r="AD200" s="209"/>
      <c r="AE200" s="209"/>
      <c r="AF200" s="209"/>
      <c r="AG200" s="209"/>
      <c r="AH200" s="209"/>
      <c r="AI200" s="209"/>
      <c r="AJ200" s="209"/>
      <c r="AK200" s="209"/>
      <c r="AL200" s="209"/>
      <c r="AM200" s="209"/>
      <c r="AN200" s="209"/>
      <c r="AO200" s="209"/>
      <c r="AP200" s="209"/>
      <c r="AQ200" s="209"/>
      <c r="AR200" s="209"/>
      <c r="AS200" s="209"/>
      <c r="AT200" s="209"/>
      <c r="AU200" s="209"/>
      <c r="AV200" s="209"/>
      <c r="AW200" s="209"/>
      <c r="AX200" s="209"/>
      <c r="AY200" s="209"/>
      <c r="AZ200" s="209"/>
      <c r="BA200" s="209"/>
      <c r="BB200" s="209"/>
      <c r="BC200" s="209"/>
      <c r="BD200" s="209"/>
      <c r="BE200" s="209"/>
      <c r="BF200" s="209"/>
    </row>
  </sheetData>
  <mergeCells count="22">
    <mergeCell ref="D114:D117"/>
    <mergeCell ref="G114:G117"/>
    <mergeCell ref="D30:F30"/>
    <mergeCell ref="G30:H30"/>
    <mergeCell ref="D31:F31"/>
    <mergeCell ref="G31:H31"/>
    <mergeCell ref="A97:L97"/>
    <mergeCell ref="B108:C108"/>
    <mergeCell ref="D108:E108"/>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9" scale="46" fitToHeight="0" orientation="landscape"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70" zoomScaleSheetLayoutView="70" workbookViewId="0">
      <selection activeCell="J53" sqref="J53"/>
    </sheetView>
  </sheetViews>
  <sheetFormatPr defaultRowHeight="15.75" x14ac:dyDescent="0.25"/>
  <cols>
    <col min="1" max="1" width="9.140625" style="52"/>
    <col min="2" max="2" width="37.7109375" style="52" customWidth="1"/>
    <col min="3" max="6" width="16.5703125" style="52" customWidth="1"/>
    <col min="7" max="8" width="16.5703125" style="52" hidden="1"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4" t="s">
        <v>66</v>
      </c>
    </row>
    <row r="2" spans="1:44" ht="18.75" x14ac:dyDescent="0.3">
      <c r="L2" s="14" t="s">
        <v>8</v>
      </c>
    </row>
    <row r="3" spans="1:44" ht="18.75" x14ac:dyDescent="0.3">
      <c r="L3" s="14" t="s">
        <v>65</v>
      </c>
    </row>
    <row r="4" spans="1:44" ht="18.75" x14ac:dyDescent="0.3">
      <c r="K4" s="14"/>
    </row>
    <row r="5" spans="1:44" x14ac:dyDescent="0.25">
      <c r="A5" s="428" t="str">
        <f>'2. паспорт  ТП'!A4:S4</f>
        <v>Год раскрытия информации: 2026 год</v>
      </c>
      <c r="B5" s="428"/>
      <c r="C5" s="428"/>
      <c r="D5" s="428"/>
      <c r="E5" s="428"/>
      <c r="F5" s="428"/>
      <c r="G5" s="428"/>
      <c r="H5" s="428"/>
      <c r="I5" s="428"/>
      <c r="J5" s="428"/>
      <c r="K5" s="428"/>
      <c r="L5" s="428"/>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442" t="s">
        <v>7</v>
      </c>
      <c r="B7" s="442"/>
      <c r="C7" s="442"/>
      <c r="D7" s="442"/>
      <c r="E7" s="442"/>
      <c r="F7" s="442"/>
      <c r="G7" s="442"/>
      <c r="H7" s="442"/>
      <c r="I7" s="442"/>
      <c r="J7" s="442"/>
      <c r="K7" s="442"/>
      <c r="L7" s="442"/>
    </row>
    <row r="8" spans="1:44" ht="18.75" x14ac:dyDescent="0.25">
      <c r="A8" s="442"/>
      <c r="B8" s="442"/>
      <c r="C8" s="442"/>
      <c r="D8" s="442"/>
      <c r="E8" s="442"/>
      <c r="F8" s="442"/>
      <c r="G8" s="442"/>
      <c r="H8" s="442"/>
      <c r="I8" s="442"/>
      <c r="J8" s="442"/>
      <c r="K8" s="442"/>
      <c r="L8" s="442"/>
    </row>
    <row r="9" spans="1:44" x14ac:dyDescent="0.25">
      <c r="A9" s="436" t="str">
        <f>'1. паспорт местоположение'!A9:C9</f>
        <v>Акционерное общество "Россети Янтарь" ДЗО  ПАО "Россети"</v>
      </c>
      <c r="B9" s="436"/>
      <c r="C9" s="436"/>
      <c r="D9" s="436"/>
      <c r="E9" s="436"/>
      <c r="F9" s="436"/>
      <c r="G9" s="436"/>
      <c r="H9" s="436"/>
      <c r="I9" s="436"/>
      <c r="J9" s="436"/>
      <c r="K9" s="436"/>
      <c r="L9" s="436"/>
    </row>
    <row r="10" spans="1:44" x14ac:dyDescent="0.25">
      <c r="A10" s="438" t="s">
        <v>6</v>
      </c>
      <c r="B10" s="438"/>
      <c r="C10" s="438"/>
      <c r="D10" s="438"/>
      <c r="E10" s="438"/>
      <c r="F10" s="438"/>
      <c r="G10" s="438"/>
      <c r="H10" s="438"/>
      <c r="I10" s="438"/>
      <c r="J10" s="438"/>
      <c r="K10" s="438"/>
      <c r="L10" s="438"/>
    </row>
    <row r="11" spans="1:44" ht="18.75" x14ac:dyDescent="0.25">
      <c r="A11" s="442"/>
      <c r="B11" s="442"/>
      <c r="C11" s="442"/>
      <c r="D11" s="442"/>
      <c r="E11" s="442"/>
      <c r="F11" s="442"/>
      <c r="G11" s="442"/>
      <c r="H11" s="442"/>
      <c r="I11" s="442"/>
      <c r="J11" s="442"/>
      <c r="K11" s="442"/>
      <c r="L11" s="442"/>
    </row>
    <row r="12" spans="1:44" x14ac:dyDescent="0.25">
      <c r="A12" s="436" t="str">
        <f>'1. паспорт местоположение'!A12:C12</f>
        <v>L_19-0811</v>
      </c>
      <c r="B12" s="436"/>
      <c r="C12" s="436"/>
      <c r="D12" s="436"/>
      <c r="E12" s="436"/>
      <c r="F12" s="436"/>
      <c r="G12" s="436"/>
      <c r="H12" s="436"/>
      <c r="I12" s="436"/>
      <c r="J12" s="436"/>
      <c r="K12" s="436"/>
      <c r="L12" s="436"/>
    </row>
    <row r="13" spans="1:44" x14ac:dyDescent="0.25">
      <c r="A13" s="438" t="s">
        <v>5</v>
      </c>
      <c r="B13" s="438"/>
      <c r="C13" s="438"/>
      <c r="D13" s="438"/>
      <c r="E13" s="438"/>
      <c r="F13" s="438"/>
      <c r="G13" s="438"/>
      <c r="H13" s="438"/>
      <c r="I13" s="438"/>
      <c r="J13" s="438"/>
      <c r="K13" s="438"/>
      <c r="L13" s="438"/>
    </row>
    <row r="14" spans="1:44" ht="18.75" x14ac:dyDescent="0.25">
      <c r="A14" s="443"/>
      <c r="B14" s="443"/>
      <c r="C14" s="443"/>
      <c r="D14" s="443"/>
      <c r="E14" s="443"/>
      <c r="F14" s="443"/>
      <c r="G14" s="443"/>
      <c r="H14" s="443"/>
      <c r="I14" s="443"/>
      <c r="J14" s="443"/>
      <c r="K14" s="443"/>
      <c r="L14" s="443"/>
    </row>
    <row r="15" spans="1:44" x14ac:dyDescent="0.25">
      <c r="A15" s="436" t="str">
        <f>'1. паспорт местоположение'!A15</f>
        <v>Расширение РУ 110 кВ ПС 330 кВ Советск-330 для сооружения двух новых присоединений с целью подключения двухцепной ЛЭП 110 кВ на ПС 110 кВ Маломожайская</v>
      </c>
      <c r="B15" s="436"/>
      <c r="C15" s="436"/>
      <c r="D15" s="436"/>
      <c r="E15" s="436"/>
      <c r="F15" s="436"/>
      <c r="G15" s="436"/>
      <c r="H15" s="436"/>
      <c r="I15" s="436"/>
      <c r="J15" s="436"/>
      <c r="K15" s="436"/>
      <c r="L15" s="436"/>
    </row>
    <row r="16" spans="1:44" x14ac:dyDescent="0.25">
      <c r="A16" s="438" t="s">
        <v>4</v>
      </c>
      <c r="B16" s="438"/>
      <c r="C16" s="438"/>
      <c r="D16" s="438"/>
      <c r="E16" s="438"/>
      <c r="F16" s="438"/>
      <c r="G16" s="438"/>
      <c r="H16" s="438"/>
      <c r="I16" s="438"/>
      <c r="J16" s="438"/>
      <c r="K16" s="438"/>
      <c r="L16" s="438"/>
    </row>
    <row r="17" spans="1:12" ht="15.75" customHeight="1" x14ac:dyDescent="0.25">
      <c r="L17" s="81"/>
    </row>
    <row r="18" spans="1:12" x14ac:dyDescent="0.25">
      <c r="K18" s="80"/>
    </row>
    <row r="19" spans="1:12" ht="15.75" customHeight="1" x14ac:dyDescent="0.25">
      <c r="A19" s="505" t="s">
        <v>494</v>
      </c>
      <c r="B19" s="505"/>
      <c r="C19" s="505"/>
      <c r="D19" s="505"/>
      <c r="E19" s="505"/>
      <c r="F19" s="505"/>
      <c r="G19" s="505"/>
      <c r="H19" s="505"/>
      <c r="I19" s="505"/>
      <c r="J19" s="505"/>
      <c r="K19" s="505"/>
      <c r="L19" s="505"/>
    </row>
    <row r="20" spans="1:12" x14ac:dyDescent="0.25">
      <c r="A20" s="56"/>
      <c r="B20" s="56"/>
      <c r="C20" s="79"/>
      <c r="D20" s="79"/>
      <c r="E20" s="79"/>
      <c r="F20" s="79"/>
      <c r="G20" s="79"/>
      <c r="H20" s="79"/>
      <c r="I20" s="79"/>
      <c r="J20" s="79"/>
      <c r="K20" s="79"/>
      <c r="L20" s="79"/>
    </row>
    <row r="21" spans="1:12" ht="28.5" customHeight="1" x14ac:dyDescent="0.25">
      <c r="A21" s="506" t="s">
        <v>217</v>
      </c>
      <c r="B21" s="506" t="s">
        <v>216</v>
      </c>
      <c r="C21" s="512" t="s">
        <v>426</v>
      </c>
      <c r="D21" s="512"/>
      <c r="E21" s="512"/>
      <c r="F21" s="512"/>
      <c r="G21" s="512"/>
      <c r="H21" s="512"/>
      <c r="I21" s="507" t="s">
        <v>215</v>
      </c>
      <c r="J21" s="509" t="s">
        <v>428</v>
      </c>
      <c r="K21" s="506" t="s">
        <v>214</v>
      </c>
      <c r="L21" s="508" t="s">
        <v>427</v>
      </c>
    </row>
    <row r="22" spans="1:12" ht="58.5" customHeight="1" x14ac:dyDescent="0.25">
      <c r="A22" s="506"/>
      <c r="B22" s="506"/>
      <c r="C22" s="513" t="s">
        <v>643</v>
      </c>
      <c r="D22" s="513"/>
      <c r="E22" s="513" t="s">
        <v>9</v>
      </c>
      <c r="F22" s="513"/>
      <c r="G22" s="513" t="s">
        <v>644</v>
      </c>
      <c r="H22" s="513"/>
      <c r="I22" s="507"/>
      <c r="J22" s="510"/>
      <c r="K22" s="506"/>
      <c r="L22" s="508"/>
    </row>
    <row r="23" spans="1:12" ht="31.5" x14ac:dyDescent="0.25">
      <c r="A23" s="506"/>
      <c r="B23" s="506"/>
      <c r="C23" s="78" t="s">
        <v>213</v>
      </c>
      <c r="D23" s="78" t="s">
        <v>212</v>
      </c>
      <c r="E23" s="78" t="s">
        <v>213</v>
      </c>
      <c r="F23" s="78" t="s">
        <v>212</v>
      </c>
      <c r="G23" s="78" t="s">
        <v>213</v>
      </c>
      <c r="H23" s="78" t="s">
        <v>212</v>
      </c>
      <c r="I23" s="507"/>
      <c r="J23" s="511"/>
      <c r="K23" s="506"/>
      <c r="L23" s="508"/>
    </row>
    <row r="24" spans="1:12" x14ac:dyDescent="0.25">
      <c r="A24" s="63">
        <v>1</v>
      </c>
      <c r="B24" s="63">
        <v>2</v>
      </c>
      <c r="C24" s="78">
        <v>3</v>
      </c>
      <c r="D24" s="78">
        <v>4</v>
      </c>
      <c r="E24" s="78">
        <v>5</v>
      </c>
      <c r="F24" s="78">
        <v>6</v>
      </c>
      <c r="G24" s="78">
        <v>7</v>
      </c>
      <c r="H24" s="78">
        <v>8</v>
      </c>
      <c r="I24" s="78">
        <v>9</v>
      </c>
      <c r="J24" s="78">
        <v>10</v>
      </c>
      <c r="K24" s="78">
        <v>11</v>
      </c>
      <c r="L24" s="78">
        <v>12</v>
      </c>
    </row>
    <row r="25" spans="1:12" x14ac:dyDescent="0.25">
      <c r="A25" s="348">
        <v>1</v>
      </c>
      <c r="B25" s="349" t="s">
        <v>211</v>
      </c>
      <c r="C25" s="75"/>
      <c r="D25" s="77"/>
      <c r="E25" s="77"/>
      <c r="F25" s="77"/>
      <c r="G25" s="77"/>
      <c r="H25" s="77"/>
      <c r="I25" s="77"/>
      <c r="J25" s="77"/>
      <c r="K25" s="74"/>
      <c r="L25" s="90"/>
    </row>
    <row r="26" spans="1:12" ht="21.75" customHeight="1" x14ac:dyDescent="0.25">
      <c r="A26" s="348" t="s">
        <v>210</v>
      </c>
      <c r="B26" s="350" t="s">
        <v>433</v>
      </c>
      <c r="C26" s="369">
        <v>41394</v>
      </c>
      <c r="D26" s="369">
        <v>41394</v>
      </c>
      <c r="E26" s="369">
        <v>41394</v>
      </c>
      <c r="F26" s="369">
        <v>41394</v>
      </c>
      <c r="G26" s="369">
        <v>41394</v>
      </c>
      <c r="H26" s="369">
        <v>41394</v>
      </c>
      <c r="I26" s="416">
        <v>1</v>
      </c>
      <c r="J26" s="262"/>
      <c r="K26" s="74"/>
      <c r="L26" s="74"/>
    </row>
    <row r="27" spans="1:12" s="59" customFormat="1" ht="39" customHeight="1" x14ac:dyDescent="0.25">
      <c r="A27" s="348" t="s">
        <v>209</v>
      </c>
      <c r="B27" s="350" t="s">
        <v>435</v>
      </c>
      <c r="C27" s="370" t="s">
        <v>530</v>
      </c>
      <c r="D27" s="370" t="s">
        <v>530</v>
      </c>
      <c r="E27" s="370" t="s">
        <v>530</v>
      </c>
      <c r="F27" s="370" t="s">
        <v>530</v>
      </c>
      <c r="G27" s="370" t="s">
        <v>530</v>
      </c>
      <c r="H27" s="370" t="s">
        <v>530</v>
      </c>
      <c r="I27" s="416"/>
      <c r="J27" s="262"/>
      <c r="K27" s="74"/>
      <c r="L27" s="74"/>
    </row>
    <row r="28" spans="1:12" s="59" customFormat="1" ht="70.5" customHeight="1" x14ac:dyDescent="0.25">
      <c r="A28" s="348" t="s">
        <v>434</v>
      </c>
      <c r="B28" s="350" t="s">
        <v>439</v>
      </c>
      <c r="C28" s="370" t="s">
        <v>530</v>
      </c>
      <c r="D28" s="370" t="s">
        <v>530</v>
      </c>
      <c r="E28" s="370" t="s">
        <v>530</v>
      </c>
      <c r="F28" s="370" t="s">
        <v>530</v>
      </c>
      <c r="G28" s="370" t="s">
        <v>530</v>
      </c>
      <c r="H28" s="370" t="s">
        <v>530</v>
      </c>
      <c r="I28" s="416"/>
      <c r="J28" s="262"/>
      <c r="K28" s="74"/>
      <c r="L28" s="74"/>
    </row>
    <row r="29" spans="1:12" s="59" customFormat="1" ht="54" customHeight="1" x14ac:dyDescent="0.25">
      <c r="A29" s="348" t="s">
        <v>208</v>
      </c>
      <c r="B29" s="350" t="s">
        <v>438</v>
      </c>
      <c r="C29" s="370" t="s">
        <v>530</v>
      </c>
      <c r="D29" s="370" t="s">
        <v>530</v>
      </c>
      <c r="E29" s="370" t="s">
        <v>530</v>
      </c>
      <c r="F29" s="370" t="s">
        <v>530</v>
      </c>
      <c r="G29" s="370" t="s">
        <v>530</v>
      </c>
      <c r="H29" s="370" t="s">
        <v>530</v>
      </c>
      <c r="I29" s="416"/>
      <c r="J29" s="262"/>
      <c r="K29" s="74"/>
      <c r="L29" s="74"/>
    </row>
    <row r="30" spans="1:12" s="59" customFormat="1" ht="42" customHeight="1" x14ac:dyDescent="0.25">
      <c r="A30" s="348" t="s">
        <v>207</v>
      </c>
      <c r="B30" s="350" t="s">
        <v>440</v>
      </c>
      <c r="C30" s="370" t="s">
        <v>530</v>
      </c>
      <c r="D30" s="370" t="s">
        <v>530</v>
      </c>
      <c r="E30" s="370" t="s">
        <v>530</v>
      </c>
      <c r="F30" s="370" t="s">
        <v>530</v>
      </c>
      <c r="G30" s="370" t="s">
        <v>530</v>
      </c>
      <c r="H30" s="370" t="s">
        <v>530</v>
      </c>
      <c r="I30" s="416"/>
      <c r="J30" s="262"/>
      <c r="K30" s="74"/>
      <c r="L30" s="74"/>
    </row>
    <row r="31" spans="1:12" s="59" customFormat="1" ht="37.5" customHeight="1" x14ac:dyDescent="0.25">
      <c r="A31" s="348" t="s">
        <v>206</v>
      </c>
      <c r="B31" s="351" t="s">
        <v>436</v>
      </c>
      <c r="C31" s="369">
        <v>45274</v>
      </c>
      <c r="D31" s="369">
        <v>45274</v>
      </c>
      <c r="E31" s="369">
        <v>45274</v>
      </c>
      <c r="F31" s="369">
        <v>45274</v>
      </c>
      <c r="G31" s="369">
        <v>45274</v>
      </c>
      <c r="H31" s="369">
        <v>45274</v>
      </c>
      <c r="I31" s="417">
        <v>1</v>
      </c>
      <c r="J31" s="262"/>
      <c r="K31" s="74"/>
      <c r="L31" s="74"/>
    </row>
    <row r="32" spans="1:12" s="59" customFormat="1" ht="31.5" x14ac:dyDescent="0.25">
      <c r="A32" s="348" t="s">
        <v>204</v>
      </c>
      <c r="B32" s="351" t="s">
        <v>441</v>
      </c>
      <c r="C32" s="369">
        <v>45625</v>
      </c>
      <c r="D32" s="369">
        <v>45625</v>
      </c>
      <c r="E32" s="369">
        <v>45625</v>
      </c>
      <c r="F32" s="369">
        <v>45625</v>
      </c>
      <c r="G32" s="369">
        <v>45625</v>
      </c>
      <c r="H32" s="369">
        <v>45625</v>
      </c>
      <c r="I32" s="419">
        <v>1</v>
      </c>
      <c r="J32" s="262"/>
      <c r="K32" s="74"/>
      <c r="L32" s="74"/>
    </row>
    <row r="33" spans="1:12" s="59" customFormat="1" ht="37.5" customHeight="1" x14ac:dyDescent="0.25">
      <c r="A33" s="348" t="s">
        <v>452</v>
      </c>
      <c r="B33" s="351" t="s">
        <v>368</v>
      </c>
      <c r="C33" s="369" t="s">
        <v>656</v>
      </c>
      <c r="D33" s="369" t="s">
        <v>656</v>
      </c>
      <c r="E33" s="369" t="s">
        <v>656</v>
      </c>
      <c r="F33" s="369" t="s">
        <v>656</v>
      </c>
      <c r="G33" s="369" t="s">
        <v>656</v>
      </c>
      <c r="H33" s="369" t="s">
        <v>656</v>
      </c>
      <c r="I33" s="417">
        <v>1</v>
      </c>
      <c r="J33" s="262"/>
      <c r="K33" s="74"/>
      <c r="L33" s="74"/>
    </row>
    <row r="34" spans="1:12" s="59" customFormat="1" ht="47.25" customHeight="1" x14ac:dyDescent="0.25">
      <c r="A34" s="348" t="s">
        <v>453</v>
      </c>
      <c r="B34" s="351" t="s">
        <v>445</v>
      </c>
      <c r="C34" s="370" t="s">
        <v>530</v>
      </c>
      <c r="D34" s="370" t="s">
        <v>530</v>
      </c>
      <c r="E34" s="370" t="s">
        <v>530</v>
      </c>
      <c r="F34" s="370" t="s">
        <v>530</v>
      </c>
      <c r="G34" s="370" t="s">
        <v>530</v>
      </c>
      <c r="H34" s="370" t="s">
        <v>530</v>
      </c>
      <c r="I34" s="417"/>
      <c r="J34" s="262"/>
      <c r="K34" s="76"/>
      <c r="L34" s="74"/>
    </row>
    <row r="35" spans="1:12" s="59" customFormat="1" ht="49.5" customHeight="1" x14ac:dyDescent="0.25">
      <c r="A35" s="348" t="s">
        <v>454</v>
      </c>
      <c r="B35" s="351" t="s">
        <v>205</v>
      </c>
      <c r="C35" s="369">
        <v>45652</v>
      </c>
      <c r="D35" s="369">
        <v>45652</v>
      </c>
      <c r="E35" s="369">
        <v>45652</v>
      </c>
      <c r="F35" s="369">
        <v>45652</v>
      </c>
      <c r="G35" s="369">
        <v>45652</v>
      </c>
      <c r="H35" s="369">
        <v>45652</v>
      </c>
      <c r="I35" s="417">
        <v>1</v>
      </c>
      <c r="J35" s="262"/>
      <c r="K35" s="76"/>
      <c r="L35" s="74"/>
    </row>
    <row r="36" spans="1:12" ht="37.5" customHeight="1" x14ac:dyDescent="0.25">
      <c r="A36" s="348" t="s">
        <v>455</v>
      </c>
      <c r="B36" s="351" t="s">
        <v>437</v>
      </c>
      <c r="C36" s="369" t="s">
        <v>530</v>
      </c>
      <c r="D36" s="369" t="s">
        <v>530</v>
      </c>
      <c r="E36" s="369" t="s">
        <v>530</v>
      </c>
      <c r="F36" s="369" t="s">
        <v>530</v>
      </c>
      <c r="G36" s="369" t="s">
        <v>530</v>
      </c>
      <c r="H36" s="369" t="s">
        <v>530</v>
      </c>
      <c r="I36" s="417"/>
      <c r="J36" s="262"/>
      <c r="K36" s="74"/>
      <c r="L36" s="74"/>
    </row>
    <row r="37" spans="1:12" x14ac:dyDescent="0.25">
      <c r="A37" s="348" t="s">
        <v>456</v>
      </c>
      <c r="B37" s="351" t="s">
        <v>203</v>
      </c>
      <c r="C37" s="369">
        <v>45582</v>
      </c>
      <c r="D37" s="369">
        <v>45582</v>
      </c>
      <c r="E37" s="369">
        <v>45582</v>
      </c>
      <c r="F37" s="369">
        <v>45582</v>
      </c>
      <c r="G37" s="369">
        <v>45582</v>
      </c>
      <c r="H37" s="369">
        <v>45582</v>
      </c>
      <c r="I37" s="417">
        <v>1</v>
      </c>
      <c r="J37" s="262"/>
      <c r="K37" s="74"/>
      <c r="L37" s="74"/>
    </row>
    <row r="38" spans="1:12" x14ac:dyDescent="0.25">
      <c r="A38" s="348" t="s">
        <v>457</v>
      </c>
      <c r="B38" s="349" t="s">
        <v>202</v>
      </c>
      <c r="C38" s="371"/>
      <c r="D38" s="371"/>
      <c r="E38" s="371"/>
      <c r="F38" s="371"/>
      <c r="G38" s="371"/>
      <c r="H38" s="371"/>
      <c r="I38" s="418"/>
      <c r="J38" s="263"/>
      <c r="K38" s="74"/>
      <c r="L38" s="74"/>
    </row>
    <row r="39" spans="1:12" ht="63" x14ac:dyDescent="0.25">
      <c r="A39" s="348">
        <v>2</v>
      </c>
      <c r="B39" s="351" t="s">
        <v>442</v>
      </c>
      <c r="C39" s="397">
        <v>45274</v>
      </c>
      <c r="D39" s="397">
        <v>45274</v>
      </c>
      <c r="E39" s="397">
        <v>45274</v>
      </c>
      <c r="F39" s="397">
        <v>45274</v>
      </c>
      <c r="G39" s="397">
        <v>45274</v>
      </c>
      <c r="H39" s="397">
        <v>45274</v>
      </c>
      <c r="I39" s="417">
        <v>1</v>
      </c>
      <c r="J39" s="263"/>
      <c r="K39" s="74"/>
      <c r="L39" s="74"/>
    </row>
    <row r="40" spans="1:12" ht="33.75" customHeight="1" x14ac:dyDescent="0.25">
      <c r="A40" s="348" t="s">
        <v>201</v>
      </c>
      <c r="B40" s="351" t="s">
        <v>444</v>
      </c>
      <c r="C40" s="372">
        <v>45509</v>
      </c>
      <c r="D40" s="372">
        <v>45568</v>
      </c>
      <c r="E40" s="372">
        <v>45509</v>
      </c>
      <c r="F40" s="372">
        <v>45568</v>
      </c>
      <c r="G40" s="372">
        <v>45509</v>
      </c>
      <c r="H40" s="372">
        <v>45568</v>
      </c>
      <c r="I40" s="417">
        <v>1</v>
      </c>
      <c r="J40" s="263"/>
      <c r="K40" s="74"/>
      <c r="L40" s="74"/>
    </row>
    <row r="41" spans="1:12" ht="63" customHeight="1" x14ac:dyDescent="0.25">
      <c r="A41" s="348" t="s">
        <v>200</v>
      </c>
      <c r="B41" s="349" t="s">
        <v>525</v>
      </c>
      <c r="C41" s="371"/>
      <c r="D41" s="371"/>
      <c r="E41" s="371"/>
      <c r="F41" s="371"/>
      <c r="G41" s="371"/>
      <c r="H41" s="371"/>
      <c r="I41" s="419"/>
      <c r="J41" s="263"/>
      <c r="K41" s="74"/>
      <c r="L41" s="74"/>
    </row>
    <row r="42" spans="1:12" ht="58.5" customHeight="1" x14ac:dyDescent="0.25">
      <c r="A42" s="348">
        <v>3</v>
      </c>
      <c r="B42" s="351" t="s">
        <v>443</v>
      </c>
      <c r="C42" s="369">
        <v>45413</v>
      </c>
      <c r="D42" s="369">
        <v>45473</v>
      </c>
      <c r="E42" s="369">
        <v>45413</v>
      </c>
      <c r="F42" s="369">
        <v>45473</v>
      </c>
      <c r="G42" s="369">
        <v>45413</v>
      </c>
      <c r="H42" s="369">
        <v>45473</v>
      </c>
      <c r="I42" s="419">
        <v>1</v>
      </c>
      <c r="J42" s="263"/>
      <c r="K42" s="74"/>
      <c r="L42" s="74"/>
    </row>
    <row r="43" spans="1:12" ht="34.5" customHeight="1" x14ac:dyDescent="0.25">
      <c r="A43" s="348" t="s">
        <v>199</v>
      </c>
      <c r="B43" s="351" t="s">
        <v>197</v>
      </c>
      <c r="C43" s="372">
        <v>45509</v>
      </c>
      <c r="D43" s="372">
        <v>45568</v>
      </c>
      <c r="E43" s="372">
        <v>45509</v>
      </c>
      <c r="F43" s="372">
        <v>45568</v>
      </c>
      <c r="G43" s="372">
        <v>45509</v>
      </c>
      <c r="H43" s="372">
        <v>45568</v>
      </c>
      <c r="I43" s="417">
        <v>1</v>
      </c>
      <c r="J43" s="263"/>
      <c r="K43" s="74"/>
      <c r="L43" s="74"/>
    </row>
    <row r="44" spans="1:12" ht="24.75" customHeight="1" x14ac:dyDescent="0.25">
      <c r="A44" s="348" t="s">
        <v>198</v>
      </c>
      <c r="B44" s="351" t="s">
        <v>195</v>
      </c>
      <c r="C44" s="372">
        <v>45536</v>
      </c>
      <c r="D44" s="372">
        <v>45645</v>
      </c>
      <c r="E44" s="372">
        <v>45536</v>
      </c>
      <c r="F44" s="372">
        <v>45645</v>
      </c>
      <c r="G44" s="372">
        <v>45536</v>
      </c>
      <c r="H44" s="372">
        <v>45645</v>
      </c>
      <c r="I44" s="417">
        <v>1</v>
      </c>
      <c r="J44" s="263"/>
      <c r="K44" s="74"/>
      <c r="L44" s="74"/>
    </row>
    <row r="45" spans="1:12" ht="90.75" customHeight="1" x14ac:dyDescent="0.25">
      <c r="A45" s="348" t="s">
        <v>196</v>
      </c>
      <c r="B45" s="351" t="s">
        <v>448</v>
      </c>
      <c r="C45" s="369" t="s">
        <v>530</v>
      </c>
      <c r="D45" s="369" t="s">
        <v>530</v>
      </c>
      <c r="E45" s="369" t="s">
        <v>530</v>
      </c>
      <c r="F45" s="369" t="s">
        <v>530</v>
      </c>
      <c r="G45" s="369" t="s">
        <v>530</v>
      </c>
      <c r="H45" s="369" t="s">
        <v>530</v>
      </c>
      <c r="I45" s="416"/>
      <c r="J45" s="262"/>
      <c r="K45" s="74"/>
      <c r="L45" s="74"/>
    </row>
    <row r="46" spans="1:12" ht="167.25" customHeight="1" x14ac:dyDescent="0.25">
      <c r="A46" s="348" t="s">
        <v>194</v>
      </c>
      <c r="B46" s="351" t="s">
        <v>446</v>
      </c>
      <c r="C46" s="369">
        <v>45611</v>
      </c>
      <c r="D46" s="369">
        <v>45611</v>
      </c>
      <c r="E46" s="369">
        <v>45611</v>
      </c>
      <c r="F46" s="369">
        <v>45611</v>
      </c>
      <c r="G46" s="369">
        <v>45611</v>
      </c>
      <c r="H46" s="369">
        <v>45611</v>
      </c>
      <c r="I46" s="417">
        <v>1</v>
      </c>
      <c r="J46" s="262"/>
      <c r="K46" s="74"/>
      <c r="L46" s="74"/>
    </row>
    <row r="47" spans="1:12" ht="30.75" customHeight="1" x14ac:dyDescent="0.25">
      <c r="A47" s="348" t="s">
        <v>192</v>
      </c>
      <c r="B47" s="351" t="s">
        <v>193</v>
      </c>
      <c r="C47" s="372">
        <v>45566</v>
      </c>
      <c r="D47" s="372">
        <v>45621</v>
      </c>
      <c r="E47" s="372">
        <v>45566</v>
      </c>
      <c r="F47" s="372">
        <v>45621</v>
      </c>
      <c r="G47" s="372">
        <v>45566</v>
      </c>
      <c r="H47" s="372">
        <v>45621</v>
      </c>
      <c r="I47" s="417">
        <v>1</v>
      </c>
      <c r="J47" s="263"/>
      <c r="K47" s="74"/>
      <c r="L47" s="74"/>
    </row>
    <row r="48" spans="1:12" ht="37.5" customHeight="1" x14ac:dyDescent="0.25">
      <c r="A48" s="348" t="s">
        <v>458</v>
      </c>
      <c r="B48" s="349" t="s">
        <v>191</v>
      </c>
      <c r="C48" s="372"/>
      <c r="D48" s="372"/>
      <c r="E48" s="372"/>
      <c r="F48" s="372"/>
      <c r="G48" s="372"/>
      <c r="H48" s="372"/>
      <c r="I48" s="419"/>
      <c r="J48" s="263"/>
      <c r="K48" s="74"/>
      <c r="L48" s="74"/>
    </row>
    <row r="49" spans="1:12" ht="35.25" customHeight="1" x14ac:dyDescent="0.25">
      <c r="A49" s="348">
        <v>4</v>
      </c>
      <c r="B49" s="351" t="s">
        <v>189</v>
      </c>
      <c r="C49" s="372">
        <v>45679</v>
      </c>
      <c r="D49" s="372">
        <v>45682</v>
      </c>
      <c r="E49" s="372">
        <v>45679</v>
      </c>
      <c r="F49" s="372">
        <v>45682</v>
      </c>
      <c r="G49" s="372">
        <v>45679</v>
      </c>
      <c r="H49" s="372">
        <v>45682</v>
      </c>
      <c r="I49" s="419">
        <v>1</v>
      </c>
      <c r="J49" s="263"/>
      <c r="K49" s="74"/>
      <c r="L49" s="74"/>
    </row>
    <row r="50" spans="1:12" ht="86.25" customHeight="1" x14ac:dyDescent="0.25">
      <c r="A50" s="348" t="s">
        <v>190</v>
      </c>
      <c r="B50" s="351" t="s">
        <v>447</v>
      </c>
      <c r="C50" s="372">
        <v>45807</v>
      </c>
      <c r="D50" s="372">
        <v>45807</v>
      </c>
      <c r="E50" s="372">
        <v>45807</v>
      </c>
      <c r="F50" s="372">
        <v>45807</v>
      </c>
      <c r="G50" s="372">
        <v>45807</v>
      </c>
      <c r="H50" s="372">
        <v>45807</v>
      </c>
      <c r="I50" s="419">
        <v>1</v>
      </c>
      <c r="J50" s="263"/>
      <c r="K50" s="74"/>
      <c r="L50" s="74"/>
    </row>
    <row r="51" spans="1:12" ht="77.25" customHeight="1" x14ac:dyDescent="0.25">
      <c r="A51" s="348" t="s">
        <v>188</v>
      </c>
      <c r="B51" s="351" t="s">
        <v>449</v>
      </c>
      <c r="C51" s="369">
        <v>45679</v>
      </c>
      <c r="D51" s="369">
        <v>45679</v>
      </c>
      <c r="E51" s="369">
        <v>45679</v>
      </c>
      <c r="F51" s="369">
        <v>45679</v>
      </c>
      <c r="G51" s="369">
        <v>45679</v>
      </c>
      <c r="H51" s="369">
        <v>45679</v>
      </c>
      <c r="I51" s="419">
        <v>1</v>
      </c>
      <c r="J51" s="263"/>
      <c r="K51" s="74"/>
      <c r="L51" s="74"/>
    </row>
    <row r="52" spans="1:12" ht="71.25" customHeight="1" x14ac:dyDescent="0.25">
      <c r="A52" s="348" t="s">
        <v>186</v>
      </c>
      <c r="B52" s="351" t="s">
        <v>187</v>
      </c>
      <c r="C52" s="372">
        <v>45649</v>
      </c>
      <c r="D52" s="372">
        <v>45808</v>
      </c>
      <c r="E52" s="372">
        <v>45649</v>
      </c>
      <c r="F52" s="372">
        <v>45808</v>
      </c>
      <c r="G52" s="372">
        <v>45649</v>
      </c>
      <c r="H52" s="372">
        <v>45808</v>
      </c>
      <c r="I52" s="419">
        <v>1</v>
      </c>
      <c r="J52" s="263"/>
      <c r="K52" s="74"/>
      <c r="L52" s="74"/>
    </row>
    <row r="53" spans="1:12" ht="48" customHeight="1" x14ac:dyDescent="0.25">
      <c r="A53" s="348" t="s">
        <v>184</v>
      </c>
      <c r="B53" s="135" t="s">
        <v>450</v>
      </c>
      <c r="C53" s="372">
        <v>45807</v>
      </c>
      <c r="D53" s="372">
        <v>45807</v>
      </c>
      <c r="E53" s="372">
        <v>45807</v>
      </c>
      <c r="F53" s="372">
        <v>45807</v>
      </c>
      <c r="G53" s="372">
        <v>45807</v>
      </c>
      <c r="H53" s="372">
        <v>45807</v>
      </c>
      <c r="I53" s="419">
        <v>1</v>
      </c>
      <c r="J53" s="263"/>
      <c r="K53" s="74"/>
      <c r="L53" s="74"/>
    </row>
    <row r="54" spans="1:12" ht="46.5" customHeight="1" x14ac:dyDescent="0.25">
      <c r="A54" s="348" t="s">
        <v>451</v>
      </c>
      <c r="B54" s="351" t="s">
        <v>185</v>
      </c>
      <c r="C54" s="372" t="s">
        <v>530</v>
      </c>
      <c r="D54" s="372" t="s">
        <v>530</v>
      </c>
      <c r="E54" s="372" t="s">
        <v>530</v>
      </c>
      <c r="F54" s="372" t="s">
        <v>530</v>
      </c>
      <c r="G54" s="372" t="s">
        <v>530</v>
      </c>
      <c r="H54" s="372" t="s">
        <v>530</v>
      </c>
      <c r="I54" s="419"/>
      <c r="J54" s="263"/>
      <c r="K54" s="74"/>
      <c r="L54" s="74"/>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8.7109375" style="52" customWidth="1"/>
    <col min="8" max="19" width="9" style="52" customWidth="1"/>
    <col min="20" max="27" width="9" style="51" customWidth="1"/>
    <col min="28" max="28" width="13.140625" style="51" customWidth="1"/>
    <col min="29" max="29" width="24.85546875" style="51" customWidth="1"/>
    <col min="30" max="30" width="11" style="51" bestFit="1" customWidth="1"/>
    <col min="31" max="31" width="13.85546875" style="51" customWidth="1"/>
    <col min="32" max="16384" width="9.140625" style="51"/>
  </cols>
  <sheetData>
    <row r="1" spans="1:29" ht="18.75" x14ac:dyDescent="0.25">
      <c r="A1" s="52"/>
      <c r="B1" s="52"/>
      <c r="C1" s="52"/>
      <c r="D1" s="52"/>
      <c r="E1" s="52"/>
      <c r="F1" s="52"/>
      <c r="T1" s="52"/>
      <c r="U1" s="52"/>
      <c r="AC1" s="34" t="s">
        <v>66</v>
      </c>
    </row>
    <row r="2" spans="1:29" ht="18.75" x14ac:dyDescent="0.3">
      <c r="A2" s="52"/>
      <c r="B2" s="52"/>
      <c r="C2" s="52"/>
      <c r="D2" s="52"/>
      <c r="E2" s="52"/>
      <c r="F2" s="52"/>
      <c r="T2" s="52"/>
      <c r="U2" s="52"/>
      <c r="AC2" s="14" t="s">
        <v>8</v>
      </c>
    </row>
    <row r="3" spans="1:29" ht="18.75" x14ac:dyDescent="0.3">
      <c r="A3" s="52"/>
      <c r="B3" s="52"/>
      <c r="C3" s="52"/>
      <c r="D3" s="52"/>
      <c r="E3" s="52"/>
      <c r="F3" s="52"/>
      <c r="T3" s="52"/>
      <c r="U3" s="52"/>
      <c r="AC3" s="14" t="s">
        <v>65</v>
      </c>
    </row>
    <row r="4" spans="1:29" ht="18.75" customHeight="1" x14ac:dyDescent="0.25">
      <c r="A4" s="428" t="str">
        <f>'1. паспорт местоположение'!A5:C5</f>
        <v>Год раскрытия информации: 2026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5" s="52"/>
      <c r="B5" s="52"/>
      <c r="C5" s="52"/>
      <c r="D5" s="52"/>
      <c r="E5" s="52"/>
      <c r="F5" s="52"/>
      <c r="T5" s="52"/>
      <c r="U5" s="52"/>
      <c r="AC5" s="14"/>
    </row>
    <row r="6" spans="1:29" ht="18.75" x14ac:dyDescent="0.25">
      <c r="A6" s="442" t="s">
        <v>7</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row>
    <row r="7" spans="1:29" ht="18.75" x14ac:dyDescent="0.25">
      <c r="A7" s="12"/>
      <c r="B7" s="12"/>
      <c r="C7" s="12"/>
      <c r="D7" s="12"/>
      <c r="E7" s="12"/>
      <c r="F7" s="12"/>
      <c r="G7" s="12"/>
      <c r="H7" s="138"/>
      <c r="I7" s="138"/>
      <c r="J7" s="138"/>
      <c r="K7" s="138"/>
      <c r="L7" s="138"/>
      <c r="M7" s="138"/>
      <c r="N7" s="138"/>
      <c r="O7" s="138"/>
      <c r="P7" s="12"/>
      <c r="Q7" s="12"/>
      <c r="R7" s="72"/>
      <c r="S7" s="72"/>
      <c r="T7" s="72"/>
      <c r="U7" s="72"/>
      <c r="V7" s="72"/>
      <c r="W7" s="72"/>
      <c r="X7" s="72"/>
      <c r="Y7" s="72"/>
      <c r="Z7" s="72"/>
      <c r="AA7" s="72"/>
      <c r="AB7" s="72"/>
      <c r="AC7" s="72"/>
    </row>
    <row r="8" spans="1:29" x14ac:dyDescent="0.25">
      <c r="A8" s="436" t="str">
        <f>'1. паспорт местоположение'!A9:C9</f>
        <v>Акционерное общество "Россети Янтарь" ДЗО  ПАО "Россети"</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438" t="s">
        <v>6</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row>
    <row r="10" spans="1:29" ht="18.75" x14ac:dyDescent="0.25">
      <c r="A10" s="12"/>
      <c r="B10" s="12"/>
      <c r="C10" s="12"/>
      <c r="D10" s="12"/>
      <c r="E10" s="12"/>
      <c r="F10" s="12"/>
      <c r="G10" s="12"/>
      <c r="H10" s="138"/>
      <c r="I10" s="138"/>
      <c r="J10" s="138"/>
      <c r="K10" s="138"/>
      <c r="L10" s="138"/>
      <c r="M10" s="138"/>
      <c r="N10" s="138"/>
      <c r="O10" s="138"/>
      <c r="P10" s="12"/>
      <c r="Q10" s="12"/>
      <c r="R10" s="72"/>
      <c r="S10" s="72"/>
      <c r="T10" s="72"/>
      <c r="U10" s="72"/>
      <c r="V10" s="72"/>
      <c r="W10" s="72"/>
      <c r="X10" s="72"/>
      <c r="Y10" s="72"/>
      <c r="Z10" s="72"/>
      <c r="AA10" s="72"/>
      <c r="AB10" s="72"/>
      <c r="AC10" s="72"/>
    </row>
    <row r="11" spans="1:29" x14ac:dyDescent="0.25">
      <c r="A11" s="436" t="str">
        <f>'1. паспорт местоположение'!A12:C12</f>
        <v>L_19-0811</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438" t="s">
        <v>5</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row>
    <row r="13" spans="1:29" ht="16.5" customHeight="1" x14ac:dyDescent="0.3">
      <c r="A13" s="10"/>
      <c r="B13" s="10"/>
      <c r="C13" s="10"/>
      <c r="D13" s="10"/>
      <c r="E13" s="10"/>
      <c r="F13" s="10"/>
      <c r="G13" s="10"/>
      <c r="H13" s="10"/>
      <c r="I13" s="10"/>
      <c r="J13" s="10"/>
      <c r="K13" s="10"/>
      <c r="L13" s="10"/>
      <c r="M13" s="10"/>
      <c r="N13" s="10"/>
      <c r="O13" s="10"/>
      <c r="P13" s="10"/>
      <c r="Q13" s="10"/>
      <c r="R13" s="71"/>
      <c r="S13" s="71"/>
      <c r="T13" s="71"/>
      <c r="U13" s="71"/>
      <c r="V13" s="71"/>
      <c r="W13" s="71"/>
      <c r="X13" s="71"/>
      <c r="Y13" s="71"/>
      <c r="Z13" s="71"/>
      <c r="AA13" s="71"/>
      <c r="AB13" s="71"/>
      <c r="AC13" s="71"/>
    </row>
    <row r="14" spans="1:29" x14ac:dyDescent="0.25">
      <c r="A14" s="436" t="str">
        <f>'1. паспорт местоположение'!A15</f>
        <v>Расширение РУ 110 кВ ПС 330 кВ Советск-330 для сооружения двух новых присоединений с целью подключения двухцепной ЛЭП 110 кВ на ПС 110 кВ Маломожайская</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38" t="s">
        <v>4</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row>
    <row r="16" spans="1:29" x14ac:dyDescent="0.25">
      <c r="A16" s="514"/>
      <c r="B16" s="514"/>
      <c r="C16" s="514"/>
      <c r="D16" s="514"/>
      <c r="E16" s="514"/>
      <c r="F16" s="514"/>
      <c r="G16" s="514"/>
      <c r="H16" s="514"/>
      <c r="I16" s="514"/>
      <c r="J16" s="514"/>
      <c r="K16" s="514"/>
      <c r="L16" s="514"/>
      <c r="M16" s="514"/>
      <c r="N16" s="514"/>
      <c r="O16" s="514"/>
      <c r="P16" s="514"/>
      <c r="Q16" s="514"/>
      <c r="R16" s="514"/>
      <c r="S16" s="514"/>
      <c r="T16" s="514"/>
      <c r="U16" s="514"/>
      <c r="V16" s="514"/>
      <c r="W16" s="514"/>
      <c r="X16" s="514"/>
      <c r="Y16" s="514"/>
      <c r="Z16" s="514"/>
      <c r="AA16" s="514"/>
      <c r="AB16" s="514"/>
      <c r="AC16" s="514"/>
    </row>
    <row r="17" spans="1:32" x14ac:dyDescent="0.25">
      <c r="A17" s="52"/>
      <c r="T17" s="52"/>
      <c r="U17" s="52"/>
      <c r="V17" s="52"/>
      <c r="W17" s="52"/>
      <c r="X17" s="52"/>
      <c r="Y17" s="52"/>
      <c r="Z17" s="52"/>
      <c r="AA17" s="52"/>
      <c r="AB17" s="52"/>
    </row>
    <row r="18" spans="1:32" x14ac:dyDescent="0.25">
      <c r="A18" s="519" t="s">
        <v>495</v>
      </c>
      <c r="B18" s="519"/>
      <c r="C18" s="519"/>
      <c r="D18" s="519"/>
      <c r="E18" s="519"/>
      <c r="F18" s="519"/>
      <c r="G18" s="519"/>
      <c r="H18" s="519"/>
      <c r="I18" s="519"/>
      <c r="J18" s="519"/>
      <c r="K18" s="519"/>
      <c r="L18" s="519"/>
      <c r="M18" s="519"/>
      <c r="N18" s="519"/>
      <c r="O18" s="519"/>
      <c r="P18" s="519"/>
      <c r="Q18" s="519"/>
      <c r="R18" s="519"/>
      <c r="S18" s="519"/>
      <c r="T18" s="519"/>
      <c r="U18" s="519"/>
      <c r="V18" s="519"/>
      <c r="W18" s="519"/>
      <c r="X18" s="519"/>
      <c r="Y18" s="519"/>
      <c r="Z18" s="519"/>
      <c r="AA18" s="519"/>
      <c r="AB18" s="519"/>
      <c r="AC18" s="519"/>
    </row>
    <row r="19" spans="1:32" x14ac:dyDescent="0.25">
      <c r="A19" s="52"/>
      <c r="B19" s="52"/>
      <c r="C19" s="52"/>
      <c r="D19" s="52"/>
      <c r="E19" s="52"/>
      <c r="F19" s="52"/>
      <c r="T19" s="52"/>
      <c r="U19" s="52"/>
      <c r="V19" s="52"/>
      <c r="W19" s="52"/>
      <c r="X19" s="52"/>
      <c r="Y19" s="52"/>
      <c r="Z19" s="52"/>
      <c r="AA19" s="52"/>
      <c r="AB19" s="52"/>
    </row>
    <row r="20" spans="1:32" ht="33" customHeight="1" x14ac:dyDescent="0.25">
      <c r="A20" s="515" t="s">
        <v>183</v>
      </c>
      <c r="B20" s="515" t="s">
        <v>182</v>
      </c>
      <c r="C20" s="513" t="s">
        <v>181</v>
      </c>
      <c r="D20" s="513"/>
      <c r="E20" s="518" t="s">
        <v>180</v>
      </c>
      <c r="F20" s="518"/>
      <c r="G20" s="528" t="s">
        <v>646</v>
      </c>
      <c r="H20" s="524" t="s">
        <v>599</v>
      </c>
      <c r="I20" s="525"/>
      <c r="J20" s="525"/>
      <c r="K20" s="525"/>
      <c r="L20" s="524" t="s">
        <v>600</v>
      </c>
      <c r="M20" s="525"/>
      <c r="N20" s="525"/>
      <c r="O20" s="525"/>
      <c r="P20" s="524" t="s">
        <v>601</v>
      </c>
      <c r="Q20" s="525"/>
      <c r="R20" s="525"/>
      <c r="S20" s="525"/>
      <c r="T20" s="524" t="s">
        <v>602</v>
      </c>
      <c r="U20" s="525"/>
      <c r="V20" s="525"/>
      <c r="W20" s="525"/>
      <c r="X20" s="524" t="s">
        <v>647</v>
      </c>
      <c r="Y20" s="525"/>
      <c r="Z20" s="525"/>
      <c r="AA20" s="526"/>
      <c r="AB20" s="520" t="s">
        <v>179</v>
      </c>
      <c r="AC20" s="521"/>
      <c r="AD20" s="70"/>
      <c r="AE20" s="70"/>
      <c r="AF20" s="70"/>
    </row>
    <row r="21" spans="1:32" ht="99.75" customHeight="1" x14ac:dyDescent="0.25">
      <c r="A21" s="516"/>
      <c r="B21" s="516"/>
      <c r="C21" s="513"/>
      <c r="D21" s="513"/>
      <c r="E21" s="518"/>
      <c r="F21" s="518"/>
      <c r="G21" s="529"/>
      <c r="H21" s="513" t="s">
        <v>2</v>
      </c>
      <c r="I21" s="513"/>
      <c r="J21" s="513" t="s">
        <v>9</v>
      </c>
      <c r="K21" s="513"/>
      <c r="L21" s="513" t="s">
        <v>2</v>
      </c>
      <c r="M21" s="513"/>
      <c r="N21" s="513" t="s">
        <v>9</v>
      </c>
      <c r="O21" s="513"/>
      <c r="P21" s="513" t="s">
        <v>2</v>
      </c>
      <c r="Q21" s="513"/>
      <c r="R21" s="513" t="s">
        <v>9</v>
      </c>
      <c r="S21" s="513"/>
      <c r="T21" s="513" t="s">
        <v>2</v>
      </c>
      <c r="U21" s="513"/>
      <c r="V21" s="513" t="s">
        <v>9</v>
      </c>
      <c r="W21" s="513"/>
      <c r="X21" s="513" t="s">
        <v>2</v>
      </c>
      <c r="Y21" s="513"/>
      <c r="Z21" s="513" t="s">
        <v>9</v>
      </c>
      <c r="AA21" s="513"/>
      <c r="AB21" s="522"/>
      <c r="AC21" s="523"/>
    </row>
    <row r="22" spans="1:32" ht="89.25" customHeight="1" x14ac:dyDescent="0.25">
      <c r="A22" s="517"/>
      <c r="B22" s="517"/>
      <c r="C22" s="402" t="s">
        <v>2</v>
      </c>
      <c r="D22" s="402" t="s">
        <v>178</v>
      </c>
      <c r="E22" s="401" t="s">
        <v>645</v>
      </c>
      <c r="F22" s="401" t="s">
        <v>642</v>
      </c>
      <c r="G22" s="530"/>
      <c r="H22" s="374" t="s">
        <v>476</v>
      </c>
      <c r="I22" s="374" t="s">
        <v>477</v>
      </c>
      <c r="J22" s="374" t="s">
        <v>476</v>
      </c>
      <c r="K22" s="374" t="s">
        <v>477</v>
      </c>
      <c r="L22" s="374" t="s">
        <v>476</v>
      </c>
      <c r="M22" s="374" t="s">
        <v>477</v>
      </c>
      <c r="N22" s="374" t="s">
        <v>476</v>
      </c>
      <c r="O22" s="374" t="s">
        <v>477</v>
      </c>
      <c r="P22" s="374" t="s">
        <v>476</v>
      </c>
      <c r="Q22" s="374" t="s">
        <v>477</v>
      </c>
      <c r="R22" s="374" t="s">
        <v>476</v>
      </c>
      <c r="S22" s="374" t="s">
        <v>477</v>
      </c>
      <c r="T22" s="374" t="s">
        <v>476</v>
      </c>
      <c r="U22" s="374" t="s">
        <v>477</v>
      </c>
      <c r="V22" s="374" t="s">
        <v>476</v>
      </c>
      <c r="W22" s="374" t="s">
        <v>477</v>
      </c>
      <c r="X22" s="374" t="s">
        <v>476</v>
      </c>
      <c r="Y22" s="374" t="s">
        <v>477</v>
      </c>
      <c r="Z22" s="374" t="s">
        <v>476</v>
      </c>
      <c r="AA22" s="374" t="s">
        <v>477</v>
      </c>
      <c r="AB22" s="402" t="s">
        <v>2</v>
      </c>
      <c r="AC22" s="402" t="s">
        <v>9</v>
      </c>
    </row>
    <row r="23" spans="1:32" ht="19.5" customHeight="1" x14ac:dyDescent="0.25">
      <c r="A23" s="63">
        <v>1</v>
      </c>
      <c r="B23" s="63">
        <v>2</v>
      </c>
      <c r="C23" s="420">
        <v>3</v>
      </c>
      <c r="D23" s="420">
        <v>4</v>
      </c>
      <c r="E23" s="420">
        <v>5</v>
      </c>
      <c r="F23" s="420">
        <v>6</v>
      </c>
      <c r="G23" s="420">
        <v>7</v>
      </c>
      <c r="H23" s="420">
        <v>8</v>
      </c>
      <c r="I23" s="420">
        <v>9</v>
      </c>
      <c r="J23" s="420">
        <v>10</v>
      </c>
      <c r="K23" s="420">
        <v>11</v>
      </c>
      <c r="L23" s="420">
        <v>12</v>
      </c>
      <c r="M23" s="420">
        <v>13</v>
      </c>
      <c r="N23" s="420">
        <v>14</v>
      </c>
      <c r="O23" s="420">
        <v>15</v>
      </c>
      <c r="P23" s="420">
        <v>16</v>
      </c>
      <c r="Q23" s="420">
        <v>17</v>
      </c>
      <c r="R23" s="420">
        <v>18</v>
      </c>
      <c r="S23" s="420">
        <v>19</v>
      </c>
      <c r="T23" s="420">
        <v>20</v>
      </c>
      <c r="U23" s="420">
        <v>21</v>
      </c>
      <c r="V23" s="420">
        <v>22</v>
      </c>
      <c r="W23" s="420">
        <v>23</v>
      </c>
      <c r="X23" s="420">
        <v>24</v>
      </c>
      <c r="Y23" s="420">
        <v>25</v>
      </c>
      <c r="Z23" s="420">
        <v>26</v>
      </c>
      <c r="AA23" s="420">
        <v>27</v>
      </c>
      <c r="AB23" s="420">
        <v>28</v>
      </c>
      <c r="AC23" s="420">
        <v>29</v>
      </c>
    </row>
    <row r="24" spans="1:32" ht="47.25" customHeight="1" x14ac:dyDescent="0.25">
      <c r="A24" s="68">
        <v>1</v>
      </c>
      <c r="B24" s="67" t="s">
        <v>177</v>
      </c>
      <c r="C24" s="236">
        <f>SUM(C25:C29)</f>
        <v>164.98007999000001</v>
      </c>
      <c r="D24" s="236">
        <f t="shared" ref="D24" si="0">SUM(D25:D29)</f>
        <v>0</v>
      </c>
      <c r="E24" s="236">
        <f t="shared" ref="E24:K24" si="1">SUM(E25:E29)</f>
        <v>160.19238190999999</v>
      </c>
      <c r="F24" s="236">
        <f t="shared" si="1"/>
        <v>3.1730606499999965</v>
      </c>
      <c r="G24" s="236">
        <f t="shared" si="1"/>
        <v>157.01932126</v>
      </c>
      <c r="H24" s="236">
        <v>3.1730606499999965</v>
      </c>
      <c r="I24" s="236">
        <f t="shared" si="1"/>
        <v>0.90080880000000008</v>
      </c>
      <c r="J24" s="399">
        <f t="shared" si="1"/>
        <v>2.27225185</v>
      </c>
      <c r="K24" s="236">
        <f t="shared" si="1"/>
        <v>0</v>
      </c>
      <c r="L24" s="362">
        <f t="shared" ref="L24:AA24" si="2">SUM(L25:L29)</f>
        <v>0</v>
      </c>
      <c r="M24" s="362">
        <f t="shared" si="2"/>
        <v>0</v>
      </c>
      <c r="N24" s="362">
        <f t="shared" si="2"/>
        <v>0</v>
      </c>
      <c r="O24" s="362">
        <f t="shared" si="2"/>
        <v>0</v>
      </c>
      <c r="P24" s="362">
        <f>SUM(P25:P29)</f>
        <v>0</v>
      </c>
      <c r="Q24" s="362">
        <f t="shared" ref="Q24:S24" si="3">SUM(Q25:Q29)</f>
        <v>0</v>
      </c>
      <c r="R24" s="362">
        <f t="shared" si="3"/>
        <v>0</v>
      </c>
      <c r="S24" s="362">
        <f t="shared" si="3"/>
        <v>0</v>
      </c>
      <c r="T24" s="362">
        <f t="shared" si="2"/>
        <v>0</v>
      </c>
      <c r="U24" s="362">
        <f t="shared" si="2"/>
        <v>0</v>
      </c>
      <c r="V24" s="362">
        <f t="shared" si="2"/>
        <v>0</v>
      </c>
      <c r="W24" s="362">
        <f t="shared" si="2"/>
        <v>0</v>
      </c>
      <c r="X24" s="362">
        <f>SUM(X25:X29)</f>
        <v>0</v>
      </c>
      <c r="Y24" s="362">
        <f t="shared" si="2"/>
        <v>0</v>
      </c>
      <c r="Z24" s="362">
        <f t="shared" si="2"/>
        <v>0</v>
      </c>
      <c r="AA24" s="362">
        <f t="shared" si="2"/>
        <v>0</v>
      </c>
      <c r="AB24" s="399">
        <f>H24+L24+P24+T24+X24</f>
        <v>3.1730606499999965</v>
      </c>
      <c r="AC24" s="400">
        <f>J24+N24+R24+V24+Z24</f>
        <v>2.27225185</v>
      </c>
    </row>
    <row r="25" spans="1:32" ht="24" customHeight="1" x14ac:dyDescent="0.25">
      <c r="A25" s="65" t="s">
        <v>176</v>
      </c>
      <c r="B25" s="40" t="s">
        <v>175</v>
      </c>
      <c r="C25" s="236">
        <v>0</v>
      </c>
      <c r="D25" s="362">
        <v>0</v>
      </c>
      <c r="E25" s="237">
        <f>C25</f>
        <v>0</v>
      </c>
      <c r="F25" s="237">
        <f>E25-G25</f>
        <v>0</v>
      </c>
      <c r="G25" s="363">
        <v>0</v>
      </c>
      <c r="H25" s="363">
        <v>0</v>
      </c>
      <c r="I25" s="363">
        <v>0</v>
      </c>
      <c r="J25" s="422">
        <v>0</v>
      </c>
      <c r="K25" s="363">
        <v>0</v>
      </c>
      <c r="L25" s="363">
        <v>0</v>
      </c>
      <c r="M25" s="363">
        <v>0</v>
      </c>
      <c r="N25" s="363">
        <v>0</v>
      </c>
      <c r="O25" s="363">
        <v>0</v>
      </c>
      <c r="P25" s="363">
        <v>0</v>
      </c>
      <c r="Q25" s="363">
        <v>0</v>
      </c>
      <c r="R25" s="363">
        <v>0</v>
      </c>
      <c r="S25" s="363">
        <v>0</v>
      </c>
      <c r="T25" s="363">
        <v>0</v>
      </c>
      <c r="U25" s="363">
        <v>0</v>
      </c>
      <c r="V25" s="363">
        <v>0</v>
      </c>
      <c r="W25" s="363">
        <v>0</v>
      </c>
      <c r="X25" s="363">
        <v>0</v>
      </c>
      <c r="Y25" s="363">
        <v>0</v>
      </c>
      <c r="Z25" s="363">
        <v>0</v>
      </c>
      <c r="AA25" s="363">
        <v>0</v>
      </c>
      <c r="AB25" s="399">
        <f>H25+L25+P25+T25+X25</f>
        <v>0</v>
      </c>
      <c r="AC25" s="400">
        <f>J25+N25+R25+V25+Z25</f>
        <v>0</v>
      </c>
    </row>
    <row r="26" spans="1:32" x14ac:dyDescent="0.25">
      <c r="A26" s="65" t="s">
        <v>174</v>
      </c>
      <c r="B26" s="40" t="s">
        <v>173</v>
      </c>
      <c r="C26" s="236">
        <v>0</v>
      </c>
      <c r="D26" s="362">
        <v>0</v>
      </c>
      <c r="E26" s="237">
        <f>C26</f>
        <v>0</v>
      </c>
      <c r="F26" s="237">
        <f t="shared" ref="F26:F64" si="4">E26-G26</f>
        <v>0</v>
      </c>
      <c r="G26" s="363">
        <v>0</v>
      </c>
      <c r="H26" s="363">
        <v>0</v>
      </c>
      <c r="I26" s="363">
        <v>0</v>
      </c>
      <c r="J26" s="422">
        <v>0</v>
      </c>
      <c r="K26" s="363">
        <v>0</v>
      </c>
      <c r="L26" s="363">
        <v>0</v>
      </c>
      <c r="M26" s="363">
        <v>0</v>
      </c>
      <c r="N26" s="363">
        <v>0</v>
      </c>
      <c r="O26" s="363">
        <v>0</v>
      </c>
      <c r="P26" s="363">
        <v>0</v>
      </c>
      <c r="Q26" s="363">
        <v>0</v>
      </c>
      <c r="R26" s="363">
        <v>0</v>
      </c>
      <c r="S26" s="363">
        <v>0</v>
      </c>
      <c r="T26" s="363">
        <v>0</v>
      </c>
      <c r="U26" s="363">
        <v>0</v>
      </c>
      <c r="V26" s="363">
        <v>0</v>
      </c>
      <c r="W26" s="363">
        <v>0</v>
      </c>
      <c r="X26" s="363">
        <v>0</v>
      </c>
      <c r="Y26" s="363">
        <v>0</v>
      </c>
      <c r="Z26" s="363">
        <v>0</v>
      </c>
      <c r="AA26" s="363">
        <v>0</v>
      </c>
      <c r="AB26" s="399">
        <f t="shared" ref="AB26:AB64" si="5">H26+L26+P26+T26+X26</f>
        <v>0</v>
      </c>
      <c r="AC26" s="400">
        <f t="shared" ref="AC26:AC64" si="6">J26+N26+R26+V26+Z26</f>
        <v>0</v>
      </c>
    </row>
    <row r="27" spans="1:32" ht="31.5" x14ac:dyDescent="0.25">
      <c r="A27" s="65" t="s">
        <v>172</v>
      </c>
      <c r="B27" s="40" t="s">
        <v>432</v>
      </c>
      <c r="C27" s="236">
        <f>164.98007999-C28</f>
        <v>164.80779999000001</v>
      </c>
      <c r="D27" s="362">
        <v>0</v>
      </c>
      <c r="E27" s="237">
        <f>C27-3.6032352-1.18446288</f>
        <v>160.02010190999999</v>
      </c>
      <c r="F27" s="237">
        <f t="shared" si="4"/>
        <v>3.1730606499999965</v>
      </c>
      <c r="G27" s="363">
        <v>156.84704126</v>
      </c>
      <c r="H27" s="363">
        <v>3.17306065</v>
      </c>
      <c r="I27" s="363">
        <v>0.90080880000000008</v>
      </c>
      <c r="J27" s="423">
        <v>2.27225185</v>
      </c>
      <c r="K27" s="363">
        <v>0</v>
      </c>
      <c r="L27" s="363">
        <v>0</v>
      </c>
      <c r="M27" s="363">
        <v>0</v>
      </c>
      <c r="N27" s="364">
        <v>0</v>
      </c>
      <c r="O27" s="363">
        <v>0</v>
      </c>
      <c r="P27" s="363">
        <v>0</v>
      </c>
      <c r="Q27" s="363">
        <v>0</v>
      </c>
      <c r="R27" s="363">
        <v>0</v>
      </c>
      <c r="S27" s="363">
        <v>0</v>
      </c>
      <c r="T27" s="363">
        <v>0</v>
      </c>
      <c r="U27" s="363">
        <v>0</v>
      </c>
      <c r="V27" s="364">
        <v>0</v>
      </c>
      <c r="W27" s="363">
        <v>0</v>
      </c>
      <c r="X27" s="363">
        <v>0</v>
      </c>
      <c r="Y27" s="363">
        <v>0</v>
      </c>
      <c r="Z27" s="363">
        <v>0</v>
      </c>
      <c r="AA27" s="363">
        <v>0</v>
      </c>
      <c r="AB27" s="399">
        <f t="shared" si="5"/>
        <v>3.17306065</v>
      </c>
      <c r="AC27" s="400">
        <f t="shared" si="6"/>
        <v>2.27225185</v>
      </c>
    </row>
    <row r="28" spans="1:32" x14ac:dyDescent="0.25">
      <c r="A28" s="65" t="s">
        <v>171</v>
      </c>
      <c r="B28" s="40" t="s">
        <v>170</v>
      </c>
      <c r="C28" s="236">
        <v>0.17227999999999999</v>
      </c>
      <c r="D28" s="362">
        <v>0</v>
      </c>
      <c r="E28" s="237">
        <f>C28</f>
        <v>0.17227999999999999</v>
      </c>
      <c r="F28" s="237">
        <f t="shared" si="4"/>
        <v>0</v>
      </c>
      <c r="G28" s="363">
        <v>0.17227999999999999</v>
      </c>
      <c r="H28" s="363">
        <v>0</v>
      </c>
      <c r="I28" s="363">
        <v>0</v>
      </c>
      <c r="J28" s="422">
        <v>0</v>
      </c>
      <c r="K28" s="363">
        <v>0</v>
      </c>
      <c r="L28" s="363">
        <v>0</v>
      </c>
      <c r="M28" s="363">
        <v>0</v>
      </c>
      <c r="N28" s="363">
        <v>0</v>
      </c>
      <c r="O28" s="363">
        <v>0</v>
      </c>
      <c r="P28" s="363">
        <v>0</v>
      </c>
      <c r="Q28" s="363">
        <v>0</v>
      </c>
      <c r="R28" s="363">
        <v>0</v>
      </c>
      <c r="S28" s="363">
        <v>0</v>
      </c>
      <c r="T28" s="363">
        <v>0</v>
      </c>
      <c r="U28" s="363">
        <v>0</v>
      </c>
      <c r="V28" s="363">
        <v>0</v>
      </c>
      <c r="W28" s="363">
        <v>0</v>
      </c>
      <c r="X28" s="363">
        <v>0</v>
      </c>
      <c r="Y28" s="363">
        <v>0</v>
      </c>
      <c r="Z28" s="363">
        <v>0</v>
      </c>
      <c r="AA28" s="363">
        <v>0</v>
      </c>
      <c r="AB28" s="399">
        <f t="shared" si="5"/>
        <v>0</v>
      </c>
      <c r="AC28" s="400">
        <f t="shared" si="6"/>
        <v>0</v>
      </c>
    </row>
    <row r="29" spans="1:32" x14ac:dyDescent="0.25">
      <c r="A29" s="65" t="s">
        <v>169</v>
      </c>
      <c r="B29" s="69" t="s">
        <v>168</v>
      </c>
      <c r="C29" s="236">
        <v>0</v>
      </c>
      <c r="D29" s="362">
        <v>0</v>
      </c>
      <c r="E29" s="237">
        <f>C29</f>
        <v>0</v>
      </c>
      <c r="F29" s="237">
        <f t="shared" si="4"/>
        <v>0</v>
      </c>
      <c r="G29" s="363">
        <v>0</v>
      </c>
      <c r="H29" s="363">
        <v>0</v>
      </c>
      <c r="I29" s="363">
        <v>0</v>
      </c>
      <c r="J29" s="422">
        <v>0</v>
      </c>
      <c r="K29" s="363">
        <v>0</v>
      </c>
      <c r="L29" s="363">
        <v>0</v>
      </c>
      <c r="M29" s="363">
        <v>0</v>
      </c>
      <c r="N29" s="363">
        <v>0</v>
      </c>
      <c r="O29" s="363">
        <v>0</v>
      </c>
      <c r="P29" s="363">
        <v>0</v>
      </c>
      <c r="Q29" s="363">
        <v>0</v>
      </c>
      <c r="R29" s="363">
        <v>0</v>
      </c>
      <c r="S29" s="363">
        <v>0</v>
      </c>
      <c r="T29" s="363">
        <v>0</v>
      </c>
      <c r="U29" s="363">
        <v>0</v>
      </c>
      <c r="V29" s="363">
        <v>0</v>
      </c>
      <c r="W29" s="363">
        <v>0</v>
      </c>
      <c r="X29" s="363">
        <v>0</v>
      </c>
      <c r="Y29" s="363">
        <v>0</v>
      </c>
      <c r="Z29" s="363">
        <v>0</v>
      </c>
      <c r="AA29" s="363">
        <v>0</v>
      </c>
      <c r="AB29" s="399">
        <f t="shared" si="5"/>
        <v>0</v>
      </c>
      <c r="AC29" s="400">
        <f t="shared" si="6"/>
        <v>0</v>
      </c>
    </row>
    <row r="30" spans="1:32" ht="47.25" x14ac:dyDescent="0.25">
      <c r="A30" s="68" t="s">
        <v>61</v>
      </c>
      <c r="B30" s="67" t="s">
        <v>167</v>
      </c>
      <c r="C30" s="237">
        <f>SUM(C31:C34)</f>
        <v>137.5</v>
      </c>
      <c r="D30" s="237">
        <f t="shared" ref="D30" si="7">SUM(D31:D34)</f>
        <v>0</v>
      </c>
      <c r="E30" s="237">
        <f t="shared" ref="E30:K30" si="8">SUM(E31:E34)</f>
        <v>133.74662999999998</v>
      </c>
      <c r="F30" s="237">
        <f t="shared" si="8"/>
        <v>1.8196765399999979</v>
      </c>
      <c r="G30" s="237">
        <f t="shared" ref="G30" si="9">SUM(G31:G34)</f>
        <v>131.92695345999999</v>
      </c>
      <c r="H30" s="237">
        <v>1.8196765399999979</v>
      </c>
      <c r="I30" s="237">
        <f t="shared" si="8"/>
        <v>0</v>
      </c>
      <c r="J30" s="399">
        <f t="shared" ref="J30" si="10">SUM(J31:J34)</f>
        <v>1.8196765400000001</v>
      </c>
      <c r="K30" s="237">
        <f t="shared" si="8"/>
        <v>0</v>
      </c>
      <c r="L30" s="362">
        <f t="shared" ref="L30:AA30" si="11">SUM(L31:L34)</f>
        <v>0</v>
      </c>
      <c r="M30" s="362">
        <f t="shared" si="11"/>
        <v>0</v>
      </c>
      <c r="N30" s="362">
        <f t="shared" si="11"/>
        <v>0</v>
      </c>
      <c r="O30" s="362">
        <f t="shared" si="11"/>
        <v>0</v>
      </c>
      <c r="P30" s="362">
        <f t="shared" si="11"/>
        <v>0</v>
      </c>
      <c r="Q30" s="362">
        <f t="shared" si="11"/>
        <v>0</v>
      </c>
      <c r="R30" s="362">
        <f t="shared" si="11"/>
        <v>0</v>
      </c>
      <c r="S30" s="362">
        <f t="shared" si="11"/>
        <v>0</v>
      </c>
      <c r="T30" s="362">
        <f t="shared" si="11"/>
        <v>0</v>
      </c>
      <c r="U30" s="362">
        <f t="shared" si="11"/>
        <v>0</v>
      </c>
      <c r="V30" s="362">
        <f t="shared" si="11"/>
        <v>0</v>
      </c>
      <c r="W30" s="362">
        <f t="shared" si="11"/>
        <v>0</v>
      </c>
      <c r="X30" s="362">
        <f t="shared" si="11"/>
        <v>0</v>
      </c>
      <c r="Y30" s="362">
        <f t="shared" si="11"/>
        <v>0</v>
      </c>
      <c r="Z30" s="362">
        <f t="shared" si="11"/>
        <v>0</v>
      </c>
      <c r="AA30" s="362">
        <f t="shared" si="11"/>
        <v>0</v>
      </c>
      <c r="AB30" s="399">
        <f t="shared" si="5"/>
        <v>1.8196765399999979</v>
      </c>
      <c r="AC30" s="400">
        <f t="shared" si="6"/>
        <v>1.8196765400000001</v>
      </c>
    </row>
    <row r="31" spans="1:32" x14ac:dyDescent="0.25">
      <c r="A31" s="68" t="s">
        <v>166</v>
      </c>
      <c r="B31" s="40" t="s">
        <v>165</v>
      </c>
      <c r="C31" s="236">
        <v>15.502211709999999</v>
      </c>
      <c r="D31" s="362">
        <v>0</v>
      </c>
      <c r="E31" s="237">
        <f>C31-3.75337</f>
        <v>11.748841709999999</v>
      </c>
      <c r="F31" s="237">
        <f t="shared" si="4"/>
        <v>0</v>
      </c>
      <c r="G31" s="363">
        <v>11.748841710000001</v>
      </c>
      <c r="H31" s="363">
        <v>0</v>
      </c>
      <c r="I31" s="363">
        <v>0</v>
      </c>
      <c r="J31" s="422">
        <v>0</v>
      </c>
      <c r="K31" s="363">
        <v>0</v>
      </c>
      <c r="L31" s="363">
        <v>0</v>
      </c>
      <c r="M31" s="363">
        <v>0</v>
      </c>
      <c r="N31" s="363">
        <v>0</v>
      </c>
      <c r="O31" s="363">
        <v>0</v>
      </c>
      <c r="P31" s="363">
        <v>0</v>
      </c>
      <c r="Q31" s="363">
        <v>0</v>
      </c>
      <c r="R31" s="363">
        <v>0</v>
      </c>
      <c r="S31" s="363">
        <v>0</v>
      </c>
      <c r="T31" s="363">
        <v>0</v>
      </c>
      <c r="U31" s="363">
        <v>0</v>
      </c>
      <c r="V31" s="363">
        <v>0</v>
      </c>
      <c r="W31" s="363">
        <v>0</v>
      </c>
      <c r="X31" s="363">
        <v>0</v>
      </c>
      <c r="Y31" s="363">
        <v>0</v>
      </c>
      <c r="Z31" s="363">
        <v>0</v>
      </c>
      <c r="AA31" s="363">
        <v>0</v>
      </c>
      <c r="AB31" s="399">
        <f t="shared" si="5"/>
        <v>0</v>
      </c>
      <c r="AC31" s="400">
        <f t="shared" si="6"/>
        <v>0</v>
      </c>
    </row>
    <row r="32" spans="1:32" ht="31.5" x14ac:dyDescent="0.25">
      <c r="A32" s="68" t="s">
        <v>164</v>
      </c>
      <c r="B32" s="40" t="s">
        <v>163</v>
      </c>
      <c r="C32" s="236">
        <v>38.906085779999998</v>
      </c>
      <c r="D32" s="362">
        <v>0</v>
      </c>
      <c r="E32" s="237">
        <f t="shared" ref="E32:E64" si="12">C32</f>
        <v>38.906085779999998</v>
      </c>
      <c r="F32" s="237">
        <f t="shared" si="4"/>
        <v>0</v>
      </c>
      <c r="G32" s="363">
        <v>38.906085779999998</v>
      </c>
      <c r="H32" s="363">
        <v>0</v>
      </c>
      <c r="I32" s="363">
        <v>0</v>
      </c>
      <c r="J32" s="422">
        <v>0</v>
      </c>
      <c r="K32" s="363">
        <v>0</v>
      </c>
      <c r="L32" s="363">
        <v>0</v>
      </c>
      <c r="M32" s="363">
        <v>0</v>
      </c>
      <c r="N32" s="363">
        <v>0</v>
      </c>
      <c r="O32" s="363">
        <v>0</v>
      </c>
      <c r="P32" s="363">
        <v>0</v>
      </c>
      <c r="Q32" s="363">
        <v>0</v>
      </c>
      <c r="R32" s="363">
        <v>0</v>
      </c>
      <c r="S32" s="363">
        <v>0</v>
      </c>
      <c r="T32" s="363">
        <v>0</v>
      </c>
      <c r="U32" s="363">
        <v>0</v>
      </c>
      <c r="V32" s="363">
        <v>0</v>
      </c>
      <c r="W32" s="363">
        <v>0</v>
      </c>
      <c r="X32" s="363">
        <v>0</v>
      </c>
      <c r="Y32" s="363">
        <v>0</v>
      </c>
      <c r="Z32" s="363">
        <v>0</v>
      </c>
      <c r="AA32" s="363">
        <v>0</v>
      </c>
      <c r="AB32" s="399">
        <f t="shared" si="5"/>
        <v>0</v>
      </c>
      <c r="AC32" s="400">
        <f t="shared" si="6"/>
        <v>0</v>
      </c>
    </row>
    <row r="33" spans="1:29" x14ac:dyDescent="0.25">
      <c r="A33" s="68" t="s">
        <v>162</v>
      </c>
      <c r="B33" s="40" t="s">
        <v>161</v>
      </c>
      <c r="C33" s="236">
        <v>70.606724069999999</v>
      </c>
      <c r="D33" s="362">
        <v>0</v>
      </c>
      <c r="E33" s="237">
        <f t="shared" si="12"/>
        <v>70.606724069999999</v>
      </c>
      <c r="F33" s="237">
        <f t="shared" si="4"/>
        <v>0</v>
      </c>
      <c r="G33" s="363">
        <v>70.606724069999999</v>
      </c>
      <c r="H33" s="363">
        <v>0</v>
      </c>
      <c r="I33" s="363">
        <v>0</v>
      </c>
      <c r="J33" s="422">
        <v>0</v>
      </c>
      <c r="K33" s="363">
        <v>0</v>
      </c>
      <c r="L33" s="363">
        <v>0</v>
      </c>
      <c r="M33" s="363">
        <v>0</v>
      </c>
      <c r="N33" s="363">
        <v>0</v>
      </c>
      <c r="O33" s="363">
        <v>0</v>
      </c>
      <c r="P33" s="363">
        <v>0</v>
      </c>
      <c r="Q33" s="363">
        <v>0</v>
      </c>
      <c r="R33" s="363">
        <v>0</v>
      </c>
      <c r="S33" s="363">
        <v>0</v>
      </c>
      <c r="T33" s="363">
        <v>0</v>
      </c>
      <c r="U33" s="363">
        <v>0</v>
      </c>
      <c r="V33" s="363">
        <v>0</v>
      </c>
      <c r="W33" s="363">
        <v>0</v>
      </c>
      <c r="X33" s="363">
        <v>0</v>
      </c>
      <c r="Y33" s="363">
        <v>0</v>
      </c>
      <c r="Z33" s="363">
        <v>0</v>
      </c>
      <c r="AA33" s="363">
        <v>0</v>
      </c>
      <c r="AB33" s="399">
        <f t="shared" si="5"/>
        <v>0</v>
      </c>
      <c r="AC33" s="400">
        <f t="shared" si="6"/>
        <v>0</v>
      </c>
    </row>
    <row r="34" spans="1:29" x14ac:dyDescent="0.25">
      <c r="A34" s="68" t="s">
        <v>160</v>
      </c>
      <c r="B34" s="40" t="s">
        <v>159</v>
      </c>
      <c r="C34" s="236">
        <v>12.484978439999999</v>
      </c>
      <c r="D34" s="362">
        <v>0</v>
      </c>
      <c r="E34" s="237">
        <f t="shared" si="12"/>
        <v>12.484978439999999</v>
      </c>
      <c r="F34" s="237">
        <f t="shared" si="4"/>
        <v>1.8196765399999979</v>
      </c>
      <c r="G34" s="363">
        <v>10.665301900000001</v>
      </c>
      <c r="H34" s="363">
        <v>1.8196765399999979</v>
      </c>
      <c r="I34" s="363">
        <v>0</v>
      </c>
      <c r="J34" s="422">
        <v>1.8196765400000001</v>
      </c>
      <c r="K34" s="363">
        <v>0</v>
      </c>
      <c r="L34" s="363">
        <v>0</v>
      </c>
      <c r="M34" s="363">
        <v>0</v>
      </c>
      <c r="N34" s="363">
        <v>0</v>
      </c>
      <c r="O34" s="363">
        <v>0</v>
      </c>
      <c r="P34" s="363">
        <v>0</v>
      </c>
      <c r="Q34" s="363">
        <v>0</v>
      </c>
      <c r="R34" s="363">
        <v>0</v>
      </c>
      <c r="S34" s="363">
        <v>0</v>
      </c>
      <c r="T34" s="363">
        <v>0</v>
      </c>
      <c r="U34" s="363">
        <v>0</v>
      </c>
      <c r="V34" s="363">
        <v>0</v>
      </c>
      <c r="W34" s="363">
        <v>0</v>
      </c>
      <c r="X34" s="363">
        <v>0</v>
      </c>
      <c r="Y34" s="363">
        <v>0</v>
      </c>
      <c r="Z34" s="363">
        <v>0</v>
      </c>
      <c r="AA34" s="363">
        <v>0</v>
      </c>
      <c r="AB34" s="399">
        <f t="shared" si="5"/>
        <v>1.8196765399999979</v>
      </c>
      <c r="AC34" s="400">
        <f t="shared" si="6"/>
        <v>1.8196765400000001</v>
      </c>
    </row>
    <row r="35" spans="1:29" ht="31.5" x14ac:dyDescent="0.25">
      <c r="A35" s="68" t="s">
        <v>60</v>
      </c>
      <c r="B35" s="67" t="s">
        <v>158</v>
      </c>
      <c r="C35" s="236">
        <v>0</v>
      </c>
      <c r="D35" s="362">
        <v>0</v>
      </c>
      <c r="E35" s="237">
        <f t="shared" si="12"/>
        <v>0</v>
      </c>
      <c r="F35" s="237">
        <f t="shared" si="4"/>
        <v>0</v>
      </c>
      <c r="G35" s="362">
        <v>0</v>
      </c>
      <c r="H35" s="362">
        <v>0</v>
      </c>
      <c r="I35" s="362">
        <v>0</v>
      </c>
      <c r="J35" s="424">
        <v>0</v>
      </c>
      <c r="K35" s="362">
        <v>0</v>
      </c>
      <c r="L35" s="362">
        <v>0</v>
      </c>
      <c r="M35" s="362">
        <v>0</v>
      </c>
      <c r="N35" s="365">
        <v>0</v>
      </c>
      <c r="O35" s="362">
        <v>0</v>
      </c>
      <c r="P35" s="362">
        <v>0</v>
      </c>
      <c r="Q35" s="362">
        <v>0</v>
      </c>
      <c r="R35" s="362">
        <v>0</v>
      </c>
      <c r="S35" s="362">
        <v>0</v>
      </c>
      <c r="T35" s="362">
        <v>0</v>
      </c>
      <c r="U35" s="362">
        <v>0</v>
      </c>
      <c r="V35" s="365">
        <v>0</v>
      </c>
      <c r="W35" s="362">
        <v>0</v>
      </c>
      <c r="X35" s="362">
        <v>0</v>
      </c>
      <c r="Y35" s="362">
        <v>0</v>
      </c>
      <c r="Z35" s="362">
        <v>0</v>
      </c>
      <c r="AA35" s="362">
        <v>0</v>
      </c>
      <c r="AB35" s="399">
        <f t="shared" si="5"/>
        <v>0</v>
      </c>
      <c r="AC35" s="400">
        <f t="shared" si="6"/>
        <v>0</v>
      </c>
    </row>
    <row r="36" spans="1:29" ht="31.5" x14ac:dyDescent="0.25">
      <c r="A36" s="65" t="s">
        <v>157</v>
      </c>
      <c r="B36" s="64" t="s">
        <v>156</v>
      </c>
      <c r="C36" s="238">
        <v>0</v>
      </c>
      <c r="D36" s="362">
        <v>0</v>
      </c>
      <c r="E36" s="237">
        <f t="shared" si="12"/>
        <v>0</v>
      </c>
      <c r="F36" s="237">
        <f t="shared" si="4"/>
        <v>0</v>
      </c>
      <c r="G36" s="363">
        <v>0</v>
      </c>
      <c r="H36" s="363">
        <v>0</v>
      </c>
      <c r="I36" s="363">
        <v>0</v>
      </c>
      <c r="J36" s="422">
        <v>0</v>
      </c>
      <c r="K36" s="363">
        <v>0</v>
      </c>
      <c r="L36" s="363">
        <v>0</v>
      </c>
      <c r="M36" s="363">
        <v>0</v>
      </c>
      <c r="N36" s="363">
        <v>0</v>
      </c>
      <c r="O36" s="363">
        <v>0</v>
      </c>
      <c r="P36" s="363">
        <v>0</v>
      </c>
      <c r="Q36" s="363">
        <v>0</v>
      </c>
      <c r="R36" s="363">
        <v>0</v>
      </c>
      <c r="S36" s="363">
        <v>0</v>
      </c>
      <c r="T36" s="363">
        <v>0</v>
      </c>
      <c r="U36" s="363">
        <v>0</v>
      </c>
      <c r="V36" s="363">
        <v>0</v>
      </c>
      <c r="W36" s="363">
        <v>0</v>
      </c>
      <c r="X36" s="363">
        <v>0</v>
      </c>
      <c r="Y36" s="363">
        <v>0</v>
      </c>
      <c r="Z36" s="363">
        <v>0</v>
      </c>
      <c r="AA36" s="363">
        <v>0</v>
      </c>
      <c r="AB36" s="399">
        <f t="shared" si="5"/>
        <v>0</v>
      </c>
      <c r="AC36" s="400">
        <f t="shared" si="6"/>
        <v>0</v>
      </c>
    </row>
    <row r="37" spans="1:29" x14ac:dyDescent="0.25">
      <c r="A37" s="65" t="s">
        <v>155</v>
      </c>
      <c r="B37" s="64" t="s">
        <v>145</v>
      </c>
      <c r="C37" s="238">
        <v>0</v>
      </c>
      <c r="D37" s="362">
        <v>0</v>
      </c>
      <c r="E37" s="237">
        <f t="shared" si="12"/>
        <v>0</v>
      </c>
      <c r="F37" s="237">
        <f t="shared" si="4"/>
        <v>0</v>
      </c>
      <c r="G37" s="363">
        <v>0</v>
      </c>
      <c r="H37" s="363">
        <v>0</v>
      </c>
      <c r="I37" s="363">
        <v>0</v>
      </c>
      <c r="J37" s="423">
        <v>0</v>
      </c>
      <c r="K37" s="363">
        <v>0</v>
      </c>
      <c r="L37" s="363">
        <v>0</v>
      </c>
      <c r="M37" s="363">
        <v>0</v>
      </c>
      <c r="N37" s="364">
        <v>0</v>
      </c>
      <c r="O37" s="363">
        <v>0</v>
      </c>
      <c r="P37" s="363">
        <v>0</v>
      </c>
      <c r="Q37" s="363">
        <v>0</v>
      </c>
      <c r="R37" s="363">
        <v>0</v>
      </c>
      <c r="S37" s="363">
        <v>0</v>
      </c>
      <c r="T37" s="363">
        <v>0</v>
      </c>
      <c r="U37" s="363">
        <v>0</v>
      </c>
      <c r="V37" s="364">
        <v>0</v>
      </c>
      <c r="W37" s="363">
        <v>0</v>
      </c>
      <c r="X37" s="363">
        <v>0</v>
      </c>
      <c r="Y37" s="363">
        <v>0</v>
      </c>
      <c r="Z37" s="363">
        <v>0</v>
      </c>
      <c r="AA37" s="363">
        <v>0</v>
      </c>
      <c r="AB37" s="399">
        <f t="shared" si="5"/>
        <v>0</v>
      </c>
      <c r="AC37" s="400">
        <f t="shared" si="6"/>
        <v>0</v>
      </c>
    </row>
    <row r="38" spans="1:29" x14ac:dyDescent="0.25">
      <c r="A38" s="65" t="s">
        <v>154</v>
      </c>
      <c r="B38" s="64" t="s">
        <v>143</v>
      </c>
      <c r="C38" s="238">
        <v>0</v>
      </c>
      <c r="D38" s="362">
        <v>0</v>
      </c>
      <c r="E38" s="237">
        <f t="shared" si="12"/>
        <v>0</v>
      </c>
      <c r="F38" s="237">
        <f t="shared" si="4"/>
        <v>0</v>
      </c>
      <c r="G38" s="363">
        <v>0</v>
      </c>
      <c r="H38" s="363">
        <v>0</v>
      </c>
      <c r="I38" s="363">
        <v>0</v>
      </c>
      <c r="J38" s="422">
        <v>0</v>
      </c>
      <c r="K38" s="363">
        <v>0</v>
      </c>
      <c r="L38" s="363">
        <v>0</v>
      </c>
      <c r="M38" s="363">
        <v>0</v>
      </c>
      <c r="N38" s="363">
        <v>0</v>
      </c>
      <c r="O38" s="363">
        <v>0</v>
      </c>
      <c r="P38" s="363">
        <v>0</v>
      </c>
      <c r="Q38" s="363">
        <v>0</v>
      </c>
      <c r="R38" s="363">
        <v>0</v>
      </c>
      <c r="S38" s="363">
        <v>0</v>
      </c>
      <c r="T38" s="363">
        <v>0</v>
      </c>
      <c r="U38" s="363">
        <v>0</v>
      </c>
      <c r="V38" s="363">
        <v>0</v>
      </c>
      <c r="W38" s="363">
        <v>0</v>
      </c>
      <c r="X38" s="363">
        <v>0</v>
      </c>
      <c r="Y38" s="363">
        <v>0</v>
      </c>
      <c r="Z38" s="363">
        <v>0</v>
      </c>
      <c r="AA38" s="363">
        <v>0</v>
      </c>
      <c r="AB38" s="399">
        <f t="shared" si="5"/>
        <v>0</v>
      </c>
      <c r="AC38" s="400">
        <f t="shared" si="6"/>
        <v>0</v>
      </c>
    </row>
    <row r="39" spans="1:29" ht="31.5" x14ac:dyDescent="0.25">
      <c r="A39" s="65" t="s">
        <v>153</v>
      </c>
      <c r="B39" s="40" t="s">
        <v>141</v>
      </c>
      <c r="C39" s="236">
        <v>0</v>
      </c>
      <c r="D39" s="362">
        <v>0</v>
      </c>
      <c r="E39" s="237">
        <f t="shared" si="12"/>
        <v>0</v>
      </c>
      <c r="F39" s="237">
        <f t="shared" si="4"/>
        <v>0</v>
      </c>
      <c r="G39" s="363">
        <v>0</v>
      </c>
      <c r="H39" s="363">
        <v>0</v>
      </c>
      <c r="I39" s="363">
        <v>0</v>
      </c>
      <c r="J39" s="422">
        <v>0</v>
      </c>
      <c r="K39" s="363">
        <v>0</v>
      </c>
      <c r="L39" s="363">
        <v>0</v>
      </c>
      <c r="M39" s="363">
        <v>0</v>
      </c>
      <c r="N39" s="363">
        <v>0</v>
      </c>
      <c r="O39" s="363">
        <v>0</v>
      </c>
      <c r="P39" s="363">
        <v>0</v>
      </c>
      <c r="Q39" s="363">
        <v>0</v>
      </c>
      <c r="R39" s="363">
        <v>0</v>
      </c>
      <c r="S39" s="363">
        <v>0</v>
      </c>
      <c r="T39" s="363">
        <v>0</v>
      </c>
      <c r="U39" s="363">
        <v>0</v>
      </c>
      <c r="V39" s="363">
        <v>0</v>
      </c>
      <c r="W39" s="363">
        <v>0</v>
      </c>
      <c r="X39" s="363">
        <v>0</v>
      </c>
      <c r="Y39" s="363">
        <v>0</v>
      </c>
      <c r="Z39" s="363">
        <v>0</v>
      </c>
      <c r="AA39" s="363">
        <v>0</v>
      </c>
      <c r="AB39" s="399">
        <f t="shared" si="5"/>
        <v>0</v>
      </c>
      <c r="AC39" s="400">
        <f t="shared" si="6"/>
        <v>0</v>
      </c>
    </row>
    <row r="40" spans="1:29" ht="31.5" x14ac:dyDescent="0.25">
      <c r="A40" s="65" t="s">
        <v>152</v>
      </c>
      <c r="B40" s="40" t="s">
        <v>139</v>
      </c>
      <c r="C40" s="236">
        <v>0</v>
      </c>
      <c r="D40" s="362">
        <v>0</v>
      </c>
      <c r="E40" s="237">
        <f t="shared" si="12"/>
        <v>0</v>
      </c>
      <c r="F40" s="237">
        <f t="shared" si="4"/>
        <v>0</v>
      </c>
      <c r="G40" s="363">
        <v>0</v>
      </c>
      <c r="H40" s="363">
        <v>0</v>
      </c>
      <c r="I40" s="363">
        <v>0</v>
      </c>
      <c r="J40" s="422">
        <v>0</v>
      </c>
      <c r="K40" s="363">
        <v>0</v>
      </c>
      <c r="L40" s="363">
        <v>0</v>
      </c>
      <c r="M40" s="363">
        <v>0</v>
      </c>
      <c r="N40" s="363">
        <v>0</v>
      </c>
      <c r="O40" s="363">
        <v>0</v>
      </c>
      <c r="P40" s="363">
        <v>0</v>
      </c>
      <c r="Q40" s="363">
        <v>0</v>
      </c>
      <c r="R40" s="363">
        <v>0</v>
      </c>
      <c r="S40" s="363">
        <v>0</v>
      </c>
      <c r="T40" s="363">
        <v>0</v>
      </c>
      <c r="U40" s="363">
        <v>0</v>
      </c>
      <c r="V40" s="363">
        <v>0</v>
      </c>
      <c r="W40" s="363">
        <v>0</v>
      </c>
      <c r="X40" s="363">
        <v>0</v>
      </c>
      <c r="Y40" s="363">
        <v>0</v>
      </c>
      <c r="Z40" s="363">
        <v>0</v>
      </c>
      <c r="AA40" s="363">
        <v>0</v>
      </c>
      <c r="AB40" s="399">
        <f t="shared" si="5"/>
        <v>0</v>
      </c>
      <c r="AC40" s="400">
        <f t="shared" si="6"/>
        <v>0</v>
      </c>
    </row>
    <row r="41" spans="1:29" x14ac:dyDescent="0.25">
      <c r="A41" s="65" t="s">
        <v>151</v>
      </c>
      <c r="B41" s="40" t="s">
        <v>137</v>
      </c>
      <c r="C41" s="236">
        <v>0</v>
      </c>
      <c r="D41" s="362">
        <v>0</v>
      </c>
      <c r="E41" s="237">
        <f t="shared" si="12"/>
        <v>0</v>
      </c>
      <c r="F41" s="237">
        <f t="shared" si="4"/>
        <v>0</v>
      </c>
      <c r="G41" s="363">
        <v>0</v>
      </c>
      <c r="H41" s="363">
        <v>0</v>
      </c>
      <c r="I41" s="363">
        <v>0</v>
      </c>
      <c r="J41" s="422">
        <v>0</v>
      </c>
      <c r="K41" s="363">
        <v>0</v>
      </c>
      <c r="L41" s="363">
        <v>0</v>
      </c>
      <c r="M41" s="363">
        <v>0</v>
      </c>
      <c r="N41" s="363">
        <v>0</v>
      </c>
      <c r="O41" s="363">
        <v>0</v>
      </c>
      <c r="P41" s="363">
        <v>0</v>
      </c>
      <c r="Q41" s="363">
        <v>0</v>
      </c>
      <c r="R41" s="363">
        <v>0</v>
      </c>
      <c r="S41" s="363">
        <v>0</v>
      </c>
      <c r="T41" s="363">
        <v>0</v>
      </c>
      <c r="U41" s="363">
        <v>0</v>
      </c>
      <c r="V41" s="363">
        <v>0</v>
      </c>
      <c r="W41" s="363">
        <v>0</v>
      </c>
      <c r="X41" s="363">
        <v>0</v>
      </c>
      <c r="Y41" s="363">
        <v>0</v>
      </c>
      <c r="Z41" s="363">
        <v>0</v>
      </c>
      <c r="AA41" s="363">
        <v>0</v>
      </c>
      <c r="AB41" s="399">
        <f t="shared" si="5"/>
        <v>0</v>
      </c>
      <c r="AC41" s="400">
        <f t="shared" si="6"/>
        <v>0</v>
      </c>
    </row>
    <row r="42" spans="1:29" ht="18.75" x14ac:dyDescent="0.25">
      <c r="A42" s="65" t="s">
        <v>150</v>
      </c>
      <c r="B42" s="64" t="s">
        <v>594</v>
      </c>
      <c r="C42" s="238">
        <v>2</v>
      </c>
      <c r="D42" s="362">
        <v>0</v>
      </c>
      <c r="E42" s="237">
        <f t="shared" si="12"/>
        <v>2</v>
      </c>
      <c r="F42" s="237">
        <f t="shared" si="4"/>
        <v>2</v>
      </c>
      <c r="G42" s="363">
        <v>0</v>
      </c>
      <c r="H42" s="363">
        <v>2</v>
      </c>
      <c r="I42" s="363">
        <v>0</v>
      </c>
      <c r="J42" s="422">
        <v>2</v>
      </c>
      <c r="K42" s="363">
        <v>0</v>
      </c>
      <c r="L42" s="363">
        <v>0</v>
      </c>
      <c r="M42" s="363">
        <v>0</v>
      </c>
      <c r="N42" s="363">
        <v>0</v>
      </c>
      <c r="O42" s="363">
        <v>0</v>
      </c>
      <c r="P42" s="363">
        <v>0</v>
      </c>
      <c r="Q42" s="363">
        <v>0</v>
      </c>
      <c r="R42" s="363">
        <v>0</v>
      </c>
      <c r="S42" s="363">
        <v>0</v>
      </c>
      <c r="T42" s="363">
        <v>0</v>
      </c>
      <c r="U42" s="363">
        <v>0</v>
      </c>
      <c r="V42" s="363">
        <v>0</v>
      </c>
      <c r="W42" s="363">
        <v>0</v>
      </c>
      <c r="X42" s="363">
        <v>0</v>
      </c>
      <c r="Y42" s="363">
        <v>0</v>
      </c>
      <c r="Z42" s="363">
        <v>0</v>
      </c>
      <c r="AA42" s="363">
        <v>0</v>
      </c>
      <c r="AB42" s="399">
        <f t="shared" si="5"/>
        <v>2</v>
      </c>
      <c r="AC42" s="400">
        <f t="shared" si="6"/>
        <v>2</v>
      </c>
    </row>
    <row r="43" spans="1:29" x14ac:dyDescent="0.25">
      <c r="A43" s="68" t="s">
        <v>59</v>
      </c>
      <c r="B43" s="67" t="s">
        <v>149</v>
      </c>
      <c r="C43" s="236">
        <v>0</v>
      </c>
      <c r="D43" s="362">
        <v>0</v>
      </c>
      <c r="E43" s="237">
        <f t="shared" si="12"/>
        <v>0</v>
      </c>
      <c r="F43" s="237">
        <f t="shared" si="4"/>
        <v>0</v>
      </c>
      <c r="G43" s="362">
        <v>0</v>
      </c>
      <c r="H43" s="362">
        <v>0</v>
      </c>
      <c r="I43" s="362">
        <v>0</v>
      </c>
      <c r="J43" s="424">
        <v>0</v>
      </c>
      <c r="K43" s="362">
        <v>0</v>
      </c>
      <c r="L43" s="362">
        <v>0</v>
      </c>
      <c r="M43" s="362">
        <v>0</v>
      </c>
      <c r="N43" s="365">
        <v>0</v>
      </c>
      <c r="O43" s="362">
        <v>0</v>
      </c>
      <c r="P43" s="362">
        <v>0</v>
      </c>
      <c r="Q43" s="362">
        <v>0</v>
      </c>
      <c r="R43" s="362">
        <v>0</v>
      </c>
      <c r="S43" s="362">
        <v>0</v>
      </c>
      <c r="T43" s="362">
        <v>0</v>
      </c>
      <c r="U43" s="362">
        <v>0</v>
      </c>
      <c r="V43" s="365">
        <v>0</v>
      </c>
      <c r="W43" s="362">
        <v>0</v>
      </c>
      <c r="X43" s="362">
        <v>0</v>
      </c>
      <c r="Y43" s="362">
        <v>0</v>
      </c>
      <c r="Z43" s="362">
        <v>0</v>
      </c>
      <c r="AA43" s="362">
        <v>0</v>
      </c>
      <c r="AB43" s="399">
        <f t="shared" si="5"/>
        <v>0</v>
      </c>
      <c r="AC43" s="400">
        <f t="shared" si="6"/>
        <v>0</v>
      </c>
    </row>
    <row r="44" spans="1:29" x14ac:dyDescent="0.25">
      <c r="A44" s="65" t="s">
        <v>148</v>
      </c>
      <c r="B44" s="40" t="s">
        <v>147</v>
      </c>
      <c r="C44" s="236">
        <v>0</v>
      </c>
      <c r="D44" s="362">
        <v>0</v>
      </c>
      <c r="E44" s="237">
        <f t="shared" si="12"/>
        <v>0</v>
      </c>
      <c r="F44" s="237">
        <f t="shared" si="4"/>
        <v>0</v>
      </c>
      <c r="G44" s="363">
        <v>0</v>
      </c>
      <c r="H44" s="363">
        <v>0</v>
      </c>
      <c r="I44" s="363">
        <v>0</v>
      </c>
      <c r="J44" s="422">
        <v>0</v>
      </c>
      <c r="K44" s="363">
        <v>0</v>
      </c>
      <c r="L44" s="363">
        <v>0</v>
      </c>
      <c r="M44" s="363">
        <v>0</v>
      </c>
      <c r="N44" s="363">
        <v>0</v>
      </c>
      <c r="O44" s="363">
        <v>0</v>
      </c>
      <c r="P44" s="363">
        <v>0</v>
      </c>
      <c r="Q44" s="363">
        <v>0</v>
      </c>
      <c r="R44" s="363">
        <v>0</v>
      </c>
      <c r="S44" s="363">
        <v>0</v>
      </c>
      <c r="T44" s="363">
        <v>0</v>
      </c>
      <c r="U44" s="363">
        <v>0</v>
      </c>
      <c r="V44" s="363">
        <v>0</v>
      </c>
      <c r="W44" s="363">
        <v>0</v>
      </c>
      <c r="X44" s="363">
        <v>0</v>
      </c>
      <c r="Y44" s="363">
        <v>0</v>
      </c>
      <c r="Z44" s="363">
        <v>0</v>
      </c>
      <c r="AA44" s="363">
        <v>0</v>
      </c>
      <c r="AB44" s="399">
        <f t="shared" si="5"/>
        <v>0</v>
      </c>
      <c r="AC44" s="400">
        <f t="shared" si="6"/>
        <v>0</v>
      </c>
    </row>
    <row r="45" spans="1:29" x14ac:dyDescent="0.25">
      <c r="A45" s="65" t="s">
        <v>146</v>
      </c>
      <c r="B45" s="40" t="s">
        <v>145</v>
      </c>
      <c r="C45" s="236">
        <v>0</v>
      </c>
      <c r="D45" s="362">
        <v>0</v>
      </c>
      <c r="E45" s="237">
        <f t="shared" si="12"/>
        <v>0</v>
      </c>
      <c r="F45" s="237">
        <f t="shared" si="4"/>
        <v>0</v>
      </c>
      <c r="G45" s="363">
        <v>0</v>
      </c>
      <c r="H45" s="363">
        <v>0</v>
      </c>
      <c r="I45" s="363">
        <v>0</v>
      </c>
      <c r="J45" s="423">
        <v>0</v>
      </c>
      <c r="K45" s="363">
        <v>0</v>
      </c>
      <c r="L45" s="363">
        <v>0</v>
      </c>
      <c r="M45" s="363">
        <v>0</v>
      </c>
      <c r="N45" s="364">
        <v>0</v>
      </c>
      <c r="O45" s="363">
        <v>0</v>
      </c>
      <c r="P45" s="363">
        <v>0</v>
      </c>
      <c r="Q45" s="363">
        <v>0</v>
      </c>
      <c r="R45" s="363">
        <v>0</v>
      </c>
      <c r="S45" s="363">
        <v>0</v>
      </c>
      <c r="T45" s="363">
        <v>0</v>
      </c>
      <c r="U45" s="363">
        <v>0</v>
      </c>
      <c r="V45" s="364">
        <v>0</v>
      </c>
      <c r="W45" s="363">
        <v>0</v>
      </c>
      <c r="X45" s="363">
        <v>0</v>
      </c>
      <c r="Y45" s="363">
        <v>0</v>
      </c>
      <c r="Z45" s="363">
        <v>0</v>
      </c>
      <c r="AA45" s="363">
        <v>0</v>
      </c>
      <c r="AB45" s="399">
        <f t="shared" si="5"/>
        <v>0</v>
      </c>
      <c r="AC45" s="400">
        <f t="shared" si="6"/>
        <v>0</v>
      </c>
    </row>
    <row r="46" spans="1:29" x14ac:dyDescent="0.25">
      <c r="A46" s="65" t="s">
        <v>144</v>
      </c>
      <c r="B46" s="40" t="s">
        <v>143</v>
      </c>
      <c r="C46" s="236">
        <v>0</v>
      </c>
      <c r="D46" s="362">
        <v>0</v>
      </c>
      <c r="E46" s="237">
        <f t="shared" si="12"/>
        <v>0</v>
      </c>
      <c r="F46" s="237">
        <f t="shared" si="4"/>
        <v>0</v>
      </c>
      <c r="G46" s="363">
        <v>0</v>
      </c>
      <c r="H46" s="363">
        <v>0</v>
      </c>
      <c r="I46" s="363">
        <v>0</v>
      </c>
      <c r="J46" s="422">
        <v>0</v>
      </c>
      <c r="K46" s="363">
        <v>0</v>
      </c>
      <c r="L46" s="363">
        <v>0</v>
      </c>
      <c r="M46" s="363">
        <v>0</v>
      </c>
      <c r="N46" s="363">
        <v>0</v>
      </c>
      <c r="O46" s="363">
        <v>0</v>
      </c>
      <c r="P46" s="363">
        <v>0</v>
      </c>
      <c r="Q46" s="363">
        <v>0</v>
      </c>
      <c r="R46" s="363">
        <v>0</v>
      </c>
      <c r="S46" s="363">
        <v>0</v>
      </c>
      <c r="T46" s="363">
        <v>0</v>
      </c>
      <c r="U46" s="363">
        <v>0</v>
      </c>
      <c r="V46" s="363">
        <v>0</v>
      </c>
      <c r="W46" s="363">
        <v>0</v>
      </c>
      <c r="X46" s="363">
        <v>0</v>
      </c>
      <c r="Y46" s="363">
        <v>0</v>
      </c>
      <c r="Z46" s="363">
        <v>0</v>
      </c>
      <c r="AA46" s="363">
        <v>0</v>
      </c>
      <c r="AB46" s="399">
        <f t="shared" si="5"/>
        <v>0</v>
      </c>
      <c r="AC46" s="400">
        <f t="shared" si="6"/>
        <v>0</v>
      </c>
    </row>
    <row r="47" spans="1:29" ht="31.5" x14ac:dyDescent="0.25">
      <c r="A47" s="65" t="s">
        <v>142</v>
      </c>
      <c r="B47" s="40" t="s">
        <v>141</v>
      </c>
      <c r="C47" s="236">
        <v>0</v>
      </c>
      <c r="D47" s="362">
        <v>0</v>
      </c>
      <c r="E47" s="237">
        <f t="shared" si="12"/>
        <v>0</v>
      </c>
      <c r="F47" s="237">
        <f t="shared" si="4"/>
        <v>0</v>
      </c>
      <c r="G47" s="363">
        <v>0</v>
      </c>
      <c r="H47" s="363">
        <v>0</v>
      </c>
      <c r="I47" s="363">
        <v>0</v>
      </c>
      <c r="J47" s="422">
        <v>0</v>
      </c>
      <c r="K47" s="363">
        <v>0</v>
      </c>
      <c r="L47" s="363">
        <v>0</v>
      </c>
      <c r="M47" s="363">
        <v>0</v>
      </c>
      <c r="N47" s="363">
        <v>0</v>
      </c>
      <c r="O47" s="363">
        <v>0</v>
      </c>
      <c r="P47" s="363">
        <v>0</v>
      </c>
      <c r="Q47" s="363">
        <v>0</v>
      </c>
      <c r="R47" s="363">
        <v>0</v>
      </c>
      <c r="S47" s="363">
        <v>0</v>
      </c>
      <c r="T47" s="363">
        <v>0</v>
      </c>
      <c r="U47" s="363">
        <v>0</v>
      </c>
      <c r="V47" s="363">
        <v>0</v>
      </c>
      <c r="W47" s="363">
        <v>0</v>
      </c>
      <c r="X47" s="363">
        <v>0</v>
      </c>
      <c r="Y47" s="363">
        <v>0</v>
      </c>
      <c r="Z47" s="363">
        <v>0</v>
      </c>
      <c r="AA47" s="363">
        <v>0</v>
      </c>
      <c r="AB47" s="399">
        <f t="shared" si="5"/>
        <v>0</v>
      </c>
      <c r="AC47" s="400">
        <f t="shared" si="6"/>
        <v>0</v>
      </c>
    </row>
    <row r="48" spans="1:29" ht="31.5" x14ac:dyDescent="0.25">
      <c r="A48" s="65" t="s">
        <v>140</v>
      </c>
      <c r="B48" s="40" t="s">
        <v>139</v>
      </c>
      <c r="C48" s="236">
        <v>0</v>
      </c>
      <c r="D48" s="362">
        <v>0</v>
      </c>
      <c r="E48" s="237">
        <f t="shared" si="12"/>
        <v>0</v>
      </c>
      <c r="F48" s="237">
        <f t="shared" si="4"/>
        <v>0</v>
      </c>
      <c r="G48" s="363">
        <v>0</v>
      </c>
      <c r="H48" s="363">
        <v>0</v>
      </c>
      <c r="I48" s="363">
        <v>0</v>
      </c>
      <c r="J48" s="422">
        <v>0</v>
      </c>
      <c r="K48" s="363">
        <v>0</v>
      </c>
      <c r="L48" s="363">
        <v>0</v>
      </c>
      <c r="M48" s="363">
        <v>0</v>
      </c>
      <c r="N48" s="363">
        <v>0</v>
      </c>
      <c r="O48" s="363">
        <v>0</v>
      </c>
      <c r="P48" s="363">
        <v>0</v>
      </c>
      <c r="Q48" s="363">
        <v>0</v>
      </c>
      <c r="R48" s="363">
        <v>0</v>
      </c>
      <c r="S48" s="363">
        <v>0</v>
      </c>
      <c r="T48" s="363">
        <v>0</v>
      </c>
      <c r="U48" s="363">
        <v>0</v>
      </c>
      <c r="V48" s="363">
        <v>0</v>
      </c>
      <c r="W48" s="363">
        <v>0</v>
      </c>
      <c r="X48" s="363">
        <v>0</v>
      </c>
      <c r="Y48" s="363">
        <v>0</v>
      </c>
      <c r="Z48" s="363">
        <v>0</v>
      </c>
      <c r="AA48" s="363">
        <v>0</v>
      </c>
      <c r="AB48" s="399">
        <f t="shared" si="5"/>
        <v>0</v>
      </c>
      <c r="AC48" s="400">
        <f t="shared" si="6"/>
        <v>0</v>
      </c>
    </row>
    <row r="49" spans="1:29" x14ac:dyDescent="0.25">
      <c r="A49" s="65" t="s">
        <v>138</v>
      </c>
      <c r="B49" s="40" t="s">
        <v>137</v>
      </c>
      <c r="C49" s="236">
        <v>0</v>
      </c>
      <c r="D49" s="362">
        <v>0</v>
      </c>
      <c r="E49" s="237">
        <f t="shared" si="12"/>
        <v>0</v>
      </c>
      <c r="F49" s="237">
        <f t="shared" si="4"/>
        <v>0</v>
      </c>
      <c r="G49" s="363">
        <v>0</v>
      </c>
      <c r="H49" s="363">
        <v>0</v>
      </c>
      <c r="I49" s="363">
        <v>0</v>
      </c>
      <c r="J49" s="422">
        <v>0</v>
      </c>
      <c r="K49" s="363">
        <v>0</v>
      </c>
      <c r="L49" s="363">
        <v>0</v>
      </c>
      <c r="M49" s="363">
        <v>0</v>
      </c>
      <c r="N49" s="363">
        <v>0</v>
      </c>
      <c r="O49" s="363">
        <v>0</v>
      </c>
      <c r="P49" s="363">
        <v>0</v>
      </c>
      <c r="Q49" s="363">
        <v>0</v>
      </c>
      <c r="R49" s="363">
        <v>0</v>
      </c>
      <c r="S49" s="363">
        <v>0</v>
      </c>
      <c r="T49" s="363">
        <v>0</v>
      </c>
      <c r="U49" s="363">
        <v>0</v>
      </c>
      <c r="V49" s="363">
        <v>0</v>
      </c>
      <c r="W49" s="363">
        <v>0</v>
      </c>
      <c r="X49" s="363">
        <v>0</v>
      </c>
      <c r="Y49" s="363">
        <v>0</v>
      </c>
      <c r="Z49" s="363">
        <v>0</v>
      </c>
      <c r="AA49" s="363">
        <v>0</v>
      </c>
      <c r="AB49" s="399">
        <f t="shared" si="5"/>
        <v>0</v>
      </c>
      <c r="AC49" s="400">
        <f t="shared" si="6"/>
        <v>0</v>
      </c>
    </row>
    <row r="50" spans="1:29" ht="18.75" x14ac:dyDescent="0.25">
      <c r="A50" s="65" t="s">
        <v>136</v>
      </c>
      <c r="B50" s="64" t="s">
        <v>594</v>
      </c>
      <c r="C50" s="238">
        <f>C42</f>
        <v>2</v>
      </c>
      <c r="D50" s="362">
        <v>0</v>
      </c>
      <c r="E50" s="237">
        <f t="shared" si="12"/>
        <v>2</v>
      </c>
      <c r="F50" s="237">
        <f t="shared" si="4"/>
        <v>2</v>
      </c>
      <c r="G50" s="363">
        <v>0</v>
      </c>
      <c r="H50" s="363">
        <v>2</v>
      </c>
      <c r="I50" s="363">
        <v>0</v>
      </c>
      <c r="J50" s="422">
        <v>2</v>
      </c>
      <c r="K50" s="363">
        <v>0</v>
      </c>
      <c r="L50" s="363">
        <v>0</v>
      </c>
      <c r="M50" s="363">
        <v>0</v>
      </c>
      <c r="N50" s="363">
        <v>0</v>
      </c>
      <c r="O50" s="363">
        <v>0</v>
      </c>
      <c r="P50" s="363">
        <v>0</v>
      </c>
      <c r="Q50" s="363">
        <v>0</v>
      </c>
      <c r="R50" s="363">
        <v>0</v>
      </c>
      <c r="S50" s="363">
        <v>0</v>
      </c>
      <c r="T50" s="363">
        <v>0</v>
      </c>
      <c r="U50" s="363">
        <v>0</v>
      </c>
      <c r="V50" s="363">
        <v>0</v>
      </c>
      <c r="W50" s="363">
        <v>0</v>
      </c>
      <c r="X50" s="363">
        <v>0</v>
      </c>
      <c r="Y50" s="363">
        <v>0</v>
      </c>
      <c r="Z50" s="363">
        <v>0</v>
      </c>
      <c r="AA50" s="363">
        <v>0</v>
      </c>
      <c r="AB50" s="399">
        <f t="shared" si="5"/>
        <v>2</v>
      </c>
      <c r="AC50" s="400">
        <f t="shared" si="6"/>
        <v>2</v>
      </c>
    </row>
    <row r="51" spans="1:29" ht="35.25" customHeight="1" x14ac:dyDescent="0.25">
      <c r="A51" s="68" t="s">
        <v>57</v>
      </c>
      <c r="B51" s="67" t="s">
        <v>135</v>
      </c>
      <c r="C51" s="236">
        <v>0</v>
      </c>
      <c r="D51" s="362">
        <v>0</v>
      </c>
      <c r="E51" s="237">
        <f t="shared" si="12"/>
        <v>0</v>
      </c>
      <c r="F51" s="237">
        <f t="shared" si="4"/>
        <v>0</v>
      </c>
      <c r="G51" s="362">
        <v>0</v>
      </c>
      <c r="H51" s="362">
        <v>0</v>
      </c>
      <c r="I51" s="362">
        <v>0</v>
      </c>
      <c r="J51" s="424">
        <v>0</v>
      </c>
      <c r="K51" s="362">
        <v>0</v>
      </c>
      <c r="L51" s="362">
        <v>0</v>
      </c>
      <c r="M51" s="362">
        <v>0</v>
      </c>
      <c r="N51" s="365">
        <v>0</v>
      </c>
      <c r="O51" s="362">
        <v>0</v>
      </c>
      <c r="P51" s="362">
        <v>0</v>
      </c>
      <c r="Q51" s="362">
        <v>0</v>
      </c>
      <c r="R51" s="362">
        <v>0</v>
      </c>
      <c r="S51" s="362">
        <v>0</v>
      </c>
      <c r="T51" s="362">
        <v>0</v>
      </c>
      <c r="U51" s="362">
        <v>0</v>
      </c>
      <c r="V51" s="365">
        <v>0</v>
      </c>
      <c r="W51" s="362">
        <v>0</v>
      </c>
      <c r="X51" s="362">
        <v>0</v>
      </c>
      <c r="Y51" s="362">
        <v>0</v>
      </c>
      <c r="Z51" s="362">
        <v>0</v>
      </c>
      <c r="AA51" s="362">
        <v>0</v>
      </c>
      <c r="AB51" s="399">
        <f t="shared" si="5"/>
        <v>0</v>
      </c>
      <c r="AC51" s="400">
        <f t="shared" si="6"/>
        <v>0</v>
      </c>
    </row>
    <row r="52" spans="1:29" x14ac:dyDescent="0.25">
      <c r="A52" s="65" t="s">
        <v>134</v>
      </c>
      <c r="B52" s="40" t="s">
        <v>133</v>
      </c>
      <c r="C52" s="236">
        <f>C30</f>
        <v>137.5</v>
      </c>
      <c r="D52" s="362">
        <v>0</v>
      </c>
      <c r="E52" s="237">
        <f t="shared" si="12"/>
        <v>137.5</v>
      </c>
      <c r="F52" s="237">
        <f t="shared" si="4"/>
        <v>137.5</v>
      </c>
      <c r="G52" s="363">
        <v>0</v>
      </c>
      <c r="H52" s="363">
        <v>137.5</v>
      </c>
      <c r="I52" s="363">
        <v>0</v>
      </c>
      <c r="J52" s="422">
        <v>137.5</v>
      </c>
      <c r="K52" s="363">
        <v>0</v>
      </c>
      <c r="L52" s="363">
        <v>0</v>
      </c>
      <c r="M52" s="363">
        <v>0</v>
      </c>
      <c r="N52" s="363">
        <v>0</v>
      </c>
      <c r="O52" s="363">
        <v>0</v>
      </c>
      <c r="P52" s="363">
        <v>0</v>
      </c>
      <c r="Q52" s="363">
        <v>0</v>
      </c>
      <c r="R52" s="363">
        <v>0</v>
      </c>
      <c r="S52" s="363">
        <v>0</v>
      </c>
      <c r="T52" s="363">
        <v>0</v>
      </c>
      <c r="U52" s="363">
        <v>0</v>
      </c>
      <c r="V52" s="363">
        <v>0</v>
      </c>
      <c r="W52" s="363">
        <v>0</v>
      </c>
      <c r="X52" s="363">
        <v>0</v>
      </c>
      <c r="Y52" s="363">
        <v>0</v>
      </c>
      <c r="Z52" s="363">
        <v>0</v>
      </c>
      <c r="AA52" s="363">
        <v>0</v>
      </c>
      <c r="AB52" s="399">
        <f t="shared" si="5"/>
        <v>137.5</v>
      </c>
      <c r="AC52" s="400">
        <f t="shared" si="6"/>
        <v>137.5</v>
      </c>
    </row>
    <row r="53" spans="1:29" x14ac:dyDescent="0.25">
      <c r="A53" s="65" t="s">
        <v>132</v>
      </c>
      <c r="B53" s="40" t="s">
        <v>126</v>
      </c>
      <c r="C53" s="236">
        <v>0</v>
      </c>
      <c r="D53" s="362">
        <v>0</v>
      </c>
      <c r="E53" s="237">
        <f t="shared" si="12"/>
        <v>0</v>
      </c>
      <c r="F53" s="237">
        <f t="shared" si="4"/>
        <v>0</v>
      </c>
      <c r="G53" s="363">
        <v>0</v>
      </c>
      <c r="H53" s="363">
        <v>0</v>
      </c>
      <c r="I53" s="363">
        <v>0</v>
      </c>
      <c r="J53" s="423">
        <v>0</v>
      </c>
      <c r="K53" s="363">
        <v>0</v>
      </c>
      <c r="L53" s="363">
        <v>0</v>
      </c>
      <c r="M53" s="363">
        <v>0</v>
      </c>
      <c r="N53" s="364">
        <v>0</v>
      </c>
      <c r="O53" s="363">
        <v>0</v>
      </c>
      <c r="P53" s="363">
        <v>0</v>
      </c>
      <c r="Q53" s="363">
        <v>0</v>
      </c>
      <c r="R53" s="363">
        <v>0</v>
      </c>
      <c r="S53" s="363">
        <v>0</v>
      </c>
      <c r="T53" s="363">
        <v>0</v>
      </c>
      <c r="U53" s="363">
        <v>0</v>
      </c>
      <c r="V53" s="364">
        <v>0</v>
      </c>
      <c r="W53" s="363">
        <v>0</v>
      </c>
      <c r="X53" s="363">
        <v>0</v>
      </c>
      <c r="Y53" s="363">
        <v>0</v>
      </c>
      <c r="Z53" s="363">
        <v>0</v>
      </c>
      <c r="AA53" s="363">
        <v>0</v>
      </c>
      <c r="AB53" s="399">
        <f t="shared" si="5"/>
        <v>0</v>
      </c>
      <c r="AC53" s="400">
        <f t="shared" si="6"/>
        <v>0</v>
      </c>
    </row>
    <row r="54" spans="1:29" x14ac:dyDescent="0.25">
      <c r="A54" s="65" t="s">
        <v>131</v>
      </c>
      <c r="B54" s="64" t="s">
        <v>125</v>
      </c>
      <c r="C54" s="238">
        <v>0</v>
      </c>
      <c r="D54" s="362">
        <v>0</v>
      </c>
      <c r="E54" s="237">
        <f t="shared" si="12"/>
        <v>0</v>
      </c>
      <c r="F54" s="237">
        <f t="shared" si="4"/>
        <v>0</v>
      </c>
      <c r="G54" s="363">
        <v>0</v>
      </c>
      <c r="H54" s="363">
        <v>0</v>
      </c>
      <c r="I54" s="363">
        <v>0</v>
      </c>
      <c r="J54" s="422">
        <v>0</v>
      </c>
      <c r="K54" s="363">
        <v>0</v>
      </c>
      <c r="L54" s="363">
        <v>0</v>
      </c>
      <c r="M54" s="363">
        <v>0</v>
      </c>
      <c r="N54" s="363">
        <v>0</v>
      </c>
      <c r="O54" s="363">
        <v>0</v>
      </c>
      <c r="P54" s="363">
        <v>0</v>
      </c>
      <c r="Q54" s="363">
        <v>0</v>
      </c>
      <c r="R54" s="363">
        <v>0</v>
      </c>
      <c r="S54" s="363">
        <v>0</v>
      </c>
      <c r="T54" s="363">
        <v>0</v>
      </c>
      <c r="U54" s="363">
        <v>0</v>
      </c>
      <c r="V54" s="363">
        <v>0</v>
      </c>
      <c r="W54" s="363">
        <v>0</v>
      </c>
      <c r="X54" s="363">
        <v>0</v>
      </c>
      <c r="Y54" s="363">
        <v>0</v>
      </c>
      <c r="Z54" s="363">
        <v>0</v>
      </c>
      <c r="AA54" s="363">
        <v>0</v>
      </c>
      <c r="AB54" s="399">
        <f t="shared" si="5"/>
        <v>0</v>
      </c>
      <c r="AC54" s="400">
        <f t="shared" si="6"/>
        <v>0</v>
      </c>
    </row>
    <row r="55" spans="1:29" x14ac:dyDescent="0.25">
      <c r="A55" s="65" t="s">
        <v>130</v>
      </c>
      <c r="B55" s="64" t="s">
        <v>124</v>
      </c>
      <c r="C55" s="238">
        <v>0</v>
      </c>
      <c r="D55" s="362">
        <v>0</v>
      </c>
      <c r="E55" s="237">
        <f t="shared" si="12"/>
        <v>0</v>
      </c>
      <c r="F55" s="237">
        <f t="shared" si="4"/>
        <v>0</v>
      </c>
      <c r="G55" s="363">
        <v>0</v>
      </c>
      <c r="H55" s="363">
        <v>0</v>
      </c>
      <c r="I55" s="363">
        <v>0</v>
      </c>
      <c r="J55" s="422">
        <v>0</v>
      </c>
      <c r="K55" s="363">
        <v>0</v>
      </c>
      <c r="L55" s="363">
        <v>0</v>
      </c>
      <c r="M55" s="363">
        <v>0</v>
      </c>
      <c r="N55" s="363">
        <v>0</v>
      </c>
      <c r="O55" s="363">
        <v>0</v>
      </c>
      <c r="P55" s="363">
        <v>0</v>
      </c>
      <c r="Q55" s="363">
        <v>0</v>
      </c>
      <c r="R55" s="363">
        <v>0</v>
      </c>
      <c r="S55" s="363">
        <v>0</v>
      </c>
      <c r="T55" s="363">
        <v>0</v>
      </c>
      <c r="U55" s="363">
        <v>0</v>
      </c>
      <c r="V55" s="363">
        <v>0</v>
      </c>
      <c r="W55" s="363">
        <v>0</v>
      </c>
      <c r="X55" s="363">
        <v>0</v>
      </c>
      <c r="Y55" s="363">
        <v>0</v>
      </c>
      <c r="Z55" s="363">
        <v>0</v>
      </c>
      <c r="AA55" s="363">
        <v>0</v>
      </c>
      <c r="AB55" s="399">
        <f t="shared" si="5"/>
        <v>0</v>
      </c>
      <c r="AC55" s="400">
        <f t="shared" si="6"/>
        <v>0</v>
      </c>
    </row>
    <row r="56" spans="1:29" x14ac:dyDescent="0.25">
      <c r="A56" s="65" t="s">
        <v>129</v>
      </c>
      <c r="B56" s="64" t="s">
        <v>123</v>
      </c>
      <c r="C56" s="238">
        <v>0</v>
      </c>
      <c r="D56" s="362">
        <v>0</v>
      </c>
      <c r="E56" s="237">
        <f t="shared" si="12"/>
        <v>0</v>
      </c>
      <c r="F56" s="237">
        <f t="shared" si="4"/>
        <v>0</v>
      </c>
      <c r="G56" s="363">
        <v>0</v>
      </c>
      <c r="H56" s="363">
        <v>0</v>
      </c>
      <c r="I56" s="363">
        <v>0</v>
      </c>
      <c r="J56" s="422">
        <v>0</v>
      </c>
      <c r="K56" s="363">
        <v>0</v>
      </c>
      <c r="L56" s="363">
        <v>0</v>
      </c>
      <c r="M56" s="363">
        <v>0</v>
      </c>
      <c r="N56" s="363">
        <v>0</v>
      </c>
      <c r="O56" s="363">
        <v>0</v>
      </c>
      <c r="P56" s="363">
        <v>0</v>
      </c>
      <c r="Q56" s="363">
        <v>0</v>
      </c>
      <c r="R56" s="363">
        <v>0</v>
      </c>
      <c r="S56" s="363">
        <v>0</v>
      </c>
      <c r="T56" s="363">
        <v>0</v>
      </c>
      <c r="U56" s="363">
        <v>0</v>
      </c>
      <c r="V56" s="363">
        <v>0</v>
      </c>
      <c r="W56" s="363">
        <v>0</v>
      </c>
      <c r="X56" s="363">
        <v>0</v>
      </c>
      <c r="Y56" s="363">
        <v>0</v>
      </c>
      <c r="Z56" s="363">
        <v>0</v>
      </c>
      <c r="AA56" s="363">
        <v>0</v>
      </c>
      <c r="AB56" s="399">
        <f t="shared" si="5"/>
        <v>0</v>
      </c>
      <c r="AC56" s="400">
        <f t="shared" si="6"/>
        <v>0</v>
      </c>
    </row>
    <row r="57" spans="1:29" ht="18.75" x14ac:dyDescent="0.25">
      <c r="A57" s="65" t="s">
        <v>128</v>
      </c>
      <c r="B57" s="64" t="s">
        <v>594</v>
      </c>
      <c r="C57" s="238">
        <f>C50</f>
        <v>2</v>
      </c>
      <c r="D57" s="362">
        <v>0</v>
      </c>
      <c r="E57" s="237">
        <f t="shared" si="12"/>
        <v>2</v>
      </c>
      <c r="F57" s="237">
        <f t="shared" si="4"/>
        <v>2</v>
      </c>
      <c r="G57" s="363">
        <v>0</v>
      </c>
      <c r="H57" s="363">
        <v>2</v>
      </c>
      <c r="I57" s="363">
        <v>0</v>
      </c>
      <c r="J57" s="422">
        <v>2</v>
      </c>
      <c r="K57" s="363">
        <v>0</v>
      </c>
      <c r="L57" s="363">
        <v>0</v>
      </c>
      <c r="M57" s="363">
        <v>0</v>
      </c>
      <c r="N57" s="363">
        <v>0</v>
      </c>
      <c r="O57" s="363">
        <v>0</v>
      </c>
      <c r="P57" s="363">
        <v>0</v>
      </c>
      <c r="Q57" s="363">
        <v>0</v>
      </c>
      <c r="R57" s="363">
        <v>0</v>
      </c>
      <c r="S57" s="363">
        <v>0</v>
      </c>
      <c r="T57" s="363">
        <v>0</v>
      </c>
      <c r="U57" s="363">
        <v>0</v>
      </c>
      <c r="V57" s="363">
        <v>0</v>
      </c>
      <c r="W57" s="363">
        <v>0</v>
      </c>
      <c r="X57" s="363">
        <v>0</v>
      </c>
      <c r="Y57" s="363">
        <v>0</v>
      </c>
      <c r="Z57" s="363">
        <v>0</v>
      </c>
      <c r="AA57" s="363">
        <v>0</v>
      </c>
      <c r="AB57" s="399">
        <f t="shared" si="5"/>
        <v>2</v>
      </c>
      <c r="AC57" s="400">
        <f t="shared" si="6"/>
        <v>2</v>
      </c>
    </row>
    <row r="58" spans="1:29" ht="36.75" customHeight="1" x14ac:dyDescent="0.25">
      <c r="A58" s="68" t="s">
        <v>56</v>
      </c>
      <c r="B58" s="82" t="s">
        <v>225</v>
      </c>
      <c r="C58" s="238">
        <v>0</v>
      </c>
      <c r="D58" s="362">
        <v>0</v>
      </c>
      <c r="E58" s="237">
        <f t="shared" si="12"/>
        <v>0</v>
      </c>
      <c r="F58" s="237">
        <f t="shared" si="4"/>
        <v>0</v>
      </c>
      <c r="G58" s="362">
        <v>0</v>
      </c>
      <c r="H58" s="362">
        <v>0</v>
      </c>
      <c r="I58" s="362">
        <v>0</v>
      </c>
      <c r="J58" s="424">
        <v>0</v>
      </c>
      <c r="K58" s="362">
        <v>0</v>
      </c>
      <c r="L58" s="362">
        <v>0</v>
      </c>
      <c r="M58" s="362">
        <v>0</v>
      </c>
      <c r="N58" s="365">
        <v>0</v>
      </c>
      <c r="O58" s="362">
        <v>0</v>
      </c>
      <c r="P58" s="362">
        <v>0</v>
      </c>
      <c r="Q58" s="362">
        <v>0</v>
      </c>
      <c r="R58" s="362">
        <v>0</v>
      </c>
      <c r="S58" s="362">
        <v>0</v>
      </c>
      <c r="T58" s="362">
        <v>0</v>
      </c>
      <c r="U58" s="362">
        <v>0</v>
      </c>
      <c r="V58" s="365">
        <v>0</v>
      </c>
      <c r="W58" s="362">
        <v>0</v>
      </c>
      <c r="X58" s="362">
        <v>0</v>
      </c>
      <c r="Y58" s="362">
        <v>0</v>
      </c>
      <c r="Z58" s="362">
        <v>0</v>
      </c>
      <c r="AA58" s="362">
        <v>0</v>
      </c>
      <c r="AB58" s="399">
        <f t="shared" si="5"/>
        <v>0</v>
      </c>
      <c r="AC58" s="400">
        <f t="shared" si="6"/>
        <v>0</v>
      </c>
    </row>
    <row r="59" spans="1:29" x14ac:dyDescent="0.25">
      <c r="A59" s="68" t="s">
        <v>54</v>
      </c>
      <c r="B59" s="67" t="s">
        <v>127</v>
      </c>
      <c r="C59" s="236">
        <v>0</v>
      </c>
      <c r="D59" s="362">
        <v>0</v>
      </c>
      <c r="E59" s="237">
        <f t="shared" si="12"/>
        <v>0</v>
      </c>
      <c r="F59" s="237">
        <f t="shared" si="4"/>
        <v>0</v>
      </c>
      <c r="G59" s="362">
        <v>0</v>
      </c>
      <c r="H59" s="362">
        <v>0</v>
      </c>
      <c r="I59" s="362">
        <v>0</v>
      </c>
      <c r="J59" s="424">
        <v>0</v>
      </c>
      <c r="K59" s="362">
        <v>0</v>
      </c>
      <c r="L59" s="362">
        <v>0</v>
      </c>
      <c r="M59" s="362">
        <v>0</v>
      </c>
      <c r="N59" s="365">
        <v>0</v>
      </c>
      <c r="O59" s="362">
        <v>0</v>
      </c>
      <c r="P59" s="362">
        <v>0</v>
      </c>
      <c r="Q59" s="362">
        <v>0</v>
      </c>
      <c r="R59" s="362">
        <v>0</v>
      </c>
      <c r="S59" s="362">
        <v>0</v>
      </c>
      <c r="T59" s="362">
        <v>0</v>
      </c>
      <c r="U59" s="362">
        <v>0</v>
      </c>
      <c r="V59" s="365">
        <v>0</v>
      </c>
      <c r="W59" s="362">
        <v>0</v>
      </c>
      <c r="X59" s="362">
        <v>0</v>
      </c>
      <c r="Y59" s="362">
        <v>0</v>
      </c>
      <c r="Z59" s="362">
        <v>0</v>
      </c>
      <c r="AA59" s="362">
        <v>0</v>
      </c>
      <c r="AB59" s="399">
        <f t="shared" si="5"/>
        <v>0</v>
      </c>
      <c r="AC59" s="400">
        <f t="shared" si="6"/>
        <v>0</v>
      </c>
    </row>
    <row r="60" spans="1:29" x14ac:dyDescent="0.25">
      <c r="A60" s="65" t="s">
        <v>219</v>
      </c>
      <c r="B60" s="66" t="s">
        <v>147</v>
      </c>
      <c r="C60" s="239">
        <v>0</v>
      </c>
      <c r="D60" s="362">
        <v>0</v>
      </c>
      <c r="E60" s="237">
        <f t="shared" si="12"/>
        <v>0</v>
      </c>
      <c r="F60" s="237">
        <f t="shared" si="4"/>
        <v>0</v>
      </c>
      <c r="G60" s="363">
        <v>0</v>
      </c>
      <c r="H60" s="363">
        <v>0</v>
      </c>
      <c r="I60" s="363">
        <v>0</v>
      </c>
      <c r="J60" s="422">
        <v>0</v>
      </c>
      <c r="K60" s="363">
        <v>0</v>
      </c>
      <c r="L60" s="363">
        <v>0</v>
      </c>
      <c r="M60" s="363">
        <v>0</v>
      </c>
      <c r="N60" s="363">
        <v>0</v>
      </c>
      <c r="O60" s="363">
        <v>0</v>
      </c>
      <c r="P60" s="363">
        <v>0</v>
      </c>
      <c r="Q60" s="363">
        <v>0</v>
      </c>
      <c r="R60" s="363">
        <v>0</v>
      </c>
      <c r="S60" s="363">
        <v>0</v>
      </c>
      <c r="T60" s="363">
        <v>0</v>
      </c>
      <c r="U60" s="363">
        <v>0</v>
      </c>
      <c r="V60" s="363">
        <v>0</v>
      </c>
      <c r="W60" s="363">
        <v>0</v>
      </c>
      <c r="X60" s="363">
        <v>0</v>
      </c>
      <c r="Y60" s="363">
        <v>0</v>
      </c>
      <c r="Z60" s="363">
        <v>0</v>
      </c>
      <c r="AA60" s="363">
        <v>0</v>
      </c>
      <c r="AB60" s="399">
        <f t="shared" si="5"/>
        <v>0</v>
      </c>
      <c r="AC60" s="400">
        <f t="shared" si="6"/>
        <v>0</v>
      </c>
    </row>
    <row r="61" spans="1:29" x14ac:dyDescent="0.25">
      <c r="A61" s="65" t="s">
        <v>220</v>
      </c>
      <c r="B61" s="66" t="s">
        <v>145</v>
      </c>
      <c r="C61" s="239">
        <v>0</v>
      </c>
      <c r="D61" s="362">
        <v>0</v>
      </c>
      <c r="E61" s="237">
        <f t="shared" si="12"/>
        <v>0</v>
      </c>
      <c r="F61" s="237">
        <f t="shared" si="4"/>
        <v>0</v>
      </c>
      <c r="G61" s="363">
        <v>0</v>
      </c>
      <c r="H61" s="363">
        <v>0</v>
      </c>
      <c r="I61" s="363">
        <v>0</v>
      </c>
      <c r="J61" s="422">
        <v>0</v>
      </c>
      <c r="K61" s="363">
        <v>0</v>
      </c>
      <c r="L61" s="363">
        <v>0</v>
      </c>
      <c r="M61" s="363">
        <v>0</v>
      </c>
      <c r="N61" s="363">
        <v>0</v>
      </c>
      <c r="O61" s="363">
        <v>0</v>
      </c>
      <c r="P61" s="363">
        <v>0</v>
      </c>
      <c r="Q61" s="363">
        <v>0</v>
      </c>
      <c r="R61" s="363">
        <v>0</v>
      </c>
      <c r="S61" s="363">
        <v>0</v>
      </c>
      <c r="T61" s="363">
        <v>0</v>
      </c>
      <c r="U61" s="363">
        <v>0</v>
      </c>
      <c r="V61" s="363">
        <v>0</v>
      </c>
      <c r="W61" s="363">
        <v>0</v>
      </c>
      <c r="X61" s="363">
        <v>0</v>
      </c>
      <c r="Y61" s="363">
        <v>0</v>
      </c>
      <c r="Z61" s="363">
        <v>0</v>
      </c>
      <c r="AA61" s="363">
        <v>0</v>
      </c>
      <c r="AB61" s="399">
        <f t="shared" si="5"/>
        <v>0</v>
      </c>
      <c r="AC61" s="400">
        <f t="shared" si="6"/>
        <v>0</v>
      </c>
    </row>
    <row r="62" spans="1:29" x14ac:dyDescent="0.25">
      <c r="A62" s="65" t="s">
        <v>221</v>
      </c>
      <c r="B62" s="66" t="s">
        <v>143</v>
      </c>
      <c r="C62" s="239">
        <v>0</v>
      </c>
      <c r="D62" s="362">
        <v>0</v>
      </c>
      <c r="E62" s="237">
        <f t="shared" si="12"/>
        <v>0</v>
      </c>
      <c r="F62" s="237">
        <f t="shared" si="4"/>
        <v>0</v>
      </c>
      <c r="G62" s="363">
        <v>0</v>
      </c>
      <c r="H62" s="363">
        <v>0</v>
      </c>
      <c r="I62" s="363">
        <v>0</v>
      </c>
      <c r="J62" s="422">
        <v>0</v>
      </c>
      <c r="K62" s="363">
        <v>0</v>
      </c>
      <c r="L62" s="363">
        <v>0</v>
      </c>
      <c r="M62" s="363">
        <v>0</v>
      </c>
      <c r="N62" s="363">
        <v>0</v>
      </c>
      <c r="O62" s="363">
        <v>0</v>
      </c>
      <c r="P62" s="363">
        <v>0</v>
      </c>
      <c r="Q62" s="363">
        <v>0</v>
      </c>
      <c r="R62" s="363">
        <v>0</v>
      </c>
      <c r="S62" s="363">
        <v>0</v>
      </c>
      <c r="T62" s="363">
        <v>0</v>
      </c>
      <c r="U62" s="363">
        <v>0</v>
      </c>
      <c r="V62" s="363">
        <v>0</v>
      </c>
      <c r="W62" s="363">
        <v>0</v>
      </c>
      <c r="X62" s="363">
        <v>0</v>
      </c>
      <c r="Y62" s="363">
        <v>0</v>
      </c>
      <c r="Z62" s="363">
        <v>0</v>
      </c>
      <c r="AA62" s="363">
        <v>0</v>
      </c>
      <c r="AB62" s="399">
        <f t="shared" si="5"/>
        <v>0</v>
      </c>
      <c r="AC62" s="400">
        <f t="shared" si="6"/>
        <v>0</v>
      </c>
    </row>
    <row r="63" spans="1:29" x14ac:dyDescent="0.25">
      <c r="A63" s="65" t="s">
        <v>222</v>
      </c>
      <c r="B63" s="66" t="s">
        <v>224</v>
      </c>
      <c r="C63" s="239">
        <v>0</v>
      </c>
      <c r="D63" s="362">
        <v>0</v>
      </c>
      <c r="E63" s="237">
        <f t="shared" si="12"/>
        <v>0</v>
      </c>
      <c r="F63" s="237">
        <f t="shared" si="4"/>
        <v>0</v>
      </c>
      <c r="G63" s="363">
        <v>0</v>
      </c>
      <c r="H63" s="363">
        <v>0</v>
      </c>
      <c r="I63" s="363">
        <v>0</v>
      </c>
      <c r="J63" s="422">
        <v>0</v>
      </c>
      <c r="K63" s="363">
        <v>0</v>
      </c>
      <c r="L63" s="363">
        <v>0</v>
      </c>
      <c r="M63" s="363">
        <v>0</v>
      </c>
      <c r="N63" s="363">
        <v>0</v>
      </c>
      <c r="O63" s="363">
        <v>0</v>
      </c>
      <c r="P63" s="363">
        <v>0</v>
      </c>
      <c r="Q63" s="363">
        <v>0</v>
      </c>
      <c r="R63" s="363">
        <v>0</v>
      </c>
      <c r="S63" s="363">
        <v>0</v>
      </c>
      <c r="T63" s="363">
        <v>0</v>
      </c>
      <c r="U63" s="363">
        <v>0</v>
      </c>
      <c r="V63" s="363">
        <v>0</v>
      </c>
      <c r="W63" s="363">
        <v>0</v>
      </c>
      <c r="X63" s="363">
        <v>0</v>
      </c>
      <c r="Y63" s="363">
        <v>0</v>
      </c>
      <c r="Z63" s="363">
        <v>0</v>
      </c>
      <c r="AA63" s="363">
        <v>0</v>
      </c>
      <c r="AB63" s="399">
        <f t="shared" si="5"/>
        <v>0</v>
      </c>
      <c r="AC63" s="400">
        <f t="shared" si="6"/>
        <v>0</v>
      </c>
    </row>
    <row r="64" spans="1:29" ht="18.75" x14ac:dyDescent="0.25">
      <c r="A64" s="65" t="s">
        <v>223</v>
      </c>
      <c r="B64" s="64" t="s">
        <v>122</v>
      </c>
      <c r="C64" s="238">
        <v>0</v>
      </c>
      <c r="D64" s="362">
        <v>0</v>
      </c>
      <c r="E64" s="237">
        <f t="shared" si="12"/>
        <v>0</v>
      </c>
      <c r="F64" s="237">
        <f t="shared" si="4"/>
        <v>0</v>
      </c>
      <c r="G64" s="363">
        <v>0</v>
      </c>
      <c r="H64" s="363">
        <v>0</v>
      </c>
      <c r="I64" s="363">
        <v>0</v>
      </c>
      <c r="J64" s="422">
        <v>0</v>
      </c>
      <c r="K64" s="363">
        <v>0</v>
      </c>
      <c r="L64" s="363">
        <v>0</v>
      </c>
      <c r="M64" s="363">
        <v>0</v>
      </c>
      <c r="N64" s="363">
        <v>0</v>
      </c>
      <c r="O64" s="363">
        <v>0</v>
      </c>
      <c r="P64" s="363">
        <v>0</v>
      </c>
      <c r="Q64" s="363">
        <v>0</v>
      </c>
      <c r="R64" s="363">
        <v>0</v>
      </c>
      <c r="S64" s="363">
        <v>0</v>
      </c>
      <c r="T64" s="363">
        <v>0</v>
      </c>
      <c r="U64" s="363">
        <v>0</v>
      </c>
      <c r="V64" s="363">
        <v>0</v>
      </c>
      <c r="W64" s="363">
        <v>0</v>
      </c>
      <c r="X64" s="363">
        <v>0</v>
      </c>
      <c r="Y64" s="363">
        <v>0</v>
      </c>
      <c r="Z64" s="363">
        <v>0</v>
      </c>
      <c r="AA64" s="363">
        <v>0</v>
      </c>
      <c r="AB64" s="399">
        <f t="shared" si="5"/>
        <v>0</v>
      </c>
      <c r="AC64" s="400">
        <f t="shared" si="6"/>
        <v>0</v>
      </c>
    </row>
    <row r="65" spans="1:28" x14ac:dyDescent="0.25">
      <c r="A65" s="61"/>
      <c r="B65" s="62"/>
      <c r="C65" s="62"/>
      <c r="D65" s="62"/>
      <c r="E65" s="62"/>
      <c r="F65" s="62"/>
      <c r="G65" s="62"/>
      <c r="H65" s="62"/>
      <c r="I65" s="62"/>
      <c r="J65" s="62"/>
      <c r="K65" s="62"/>
      <c r="L65" s="62"/>
      <c r="M65" s="62"/>
      <c r="N65" s="62"/>
      <c r="O65" s="62"/>
      <c r="P65" s="62"/>
      <c r="Q65" s="62"/>
      <c r="R65" s="62"/>
      <c r="S65" s="62"/>
      <c r="T65" s="61"/>
      <c r="U65" s="61"/>
      <c r="V65" s="52"/>
      <c r="W65" s="52"/>
      <c r="X65" s="52"/>
      <c r="Y65" s="52"/>
      <c r="Z65" s="52"/>
      <c r="AA65" s="52"/>
      <c r="AB65" s="52"/>
    </row>
    <row r="66" spans="1:28" ht="54" customHeight="1" x14ac:dyDescent="0.25">
      <c r="A66" s="52"/>
      <c r="B66" s="532"/>
      <c r="C66" s="532"/>
      <c r="D66" s="532"/>
      <c r="E66" s="532"/>
      <c r="F66" s="532"/>
      <c r="G66" s="532"/>
      <c r="H66" s="532"/>
      <c r="I66" s="532"/>
      <c r="J66" s="532"/>
      <c r="K66" s="532"/>
      <c r="L66" s="532"/>
      <c r="M66" s="532"/>
      <c r="N66" s="532"/>
      <c r="O66" s="532"/>
      <c r="P66" s="532"/>
      <c r="Q66" s="532"/>
      <c r="R66" s="56"/>
      <c r="S66" s="56"/>
      <c r="T66" s="60"/>
      <c r="U66" s="60"/>
      <c r="V66" s="60"/>
      <c r="W66" s="60"/>
      <c r="X66" s="60"/>
      <c r="Y66" s="60"/>
      <c r="Z66" s="60"/>
      <c r="AA66" s="60"/>
      <c r="AB66" s="60"/>
    </row>
    <row r="67" spans="1:28" x14ac:dyDescent="0.25">
      <c r="A67" s="52"/>
      <c r="B67" s="52"/>
      <c r="C67" s="52"/>
      <c r="D67" s="52"/>
      <c r="E67" s="52"/>
      <c r="F67" s="52"/>
      <c r="T67" s="52"/>
      <c r="U67" s="52"/>
      <c r="V67" s="52"/>
      <c r="W67" s="52"/>
      <c r="X67" s="52"/>
      <c r="Y67" s="52"/>
      <c r="Z67" s="52"/>
      <c r="AA67" s="52"/>
      <c r="AB67" s="52"/>
    </row>
    <row r="68" spans="1:28" ht="50.25" customHeight="1" x14ac:dyDescent="0.25">
      <c r="A68" s="52"/>
      <c r="B68" s="533"/>
      <c r="C68" s="533"/>
      <c r="D68" s="533"/>
      <c r="E68" s="533"/>
      <c r="F68" s="533"/>
      <c r="G68" s="533"/>
      <c r="H68" s="533"/>
      <c r="I68" s="533"/>
      <c r="J68" s="533"/>
      <c r="K68" s="533"/>
      <c r="L68" s="533"/>
      <c r="M68" s="533"/>
      <c r="N68" s="533"/>
      <c r="O68" s="533"/>
      <c r="P68" s="533"/>
      <c r="Q68" s="533"/>
      <c r="R68" s="57"/>
      <c r="S68" s="57"/>
      <c r="T68" s="52"/>
      <c r="U68" s="52"/>
      <c r="V68" s="52"/>
      <c r="W68" s="52"/>
      <c r="X68" s="52"/>
      <c r="Y68" s="52"/>
      <c r="Z68" s="52"/>
      <c r="AA68" s="52"/>
      <c r="AB68" s="52"/>
    </row>
    <row r="69" spans="1:28" x14ac:dyDescent="0.25">
      <c r="A69" s="52"/>
      <c r="B69" s="52"/>
      <c r="C69" s="52"/>
      <c r="D69" s="52"/>
      <c r="E69" s="52"/>
      <c r="F69" s="52"/>
      <c r="T69" s="52"/>
      <c r="U69" s="52"/>
      <c r="V69" s="52"/>
      <c r="W69" s="52"/>
      <c r="X69" s="52"/>
      <c r="Y69" s="52"/>
      <c r="Z69" s="52"/>
      <c r="AA69" s="52"/>
      <c r="AB69" s="52"/>
    </row>
    <row r="70" spans="1:28" ht="36.75" customHeight="1" x14ac:dyDescent="0.25">
      <c r="A70" s="52"/>
      <c r="B70" s="532"/>
      <c r="C70" s="532"/>
      <c r="D70" s="532"/>
      <c r="E70" s="532"/>
      <c r="F70" s="532"/>
      <c r="G70" s="532"/>
      <c r="H70" s="532"/>
      <c r="I70" s="532"/>
      <c r="J70" s="532"/>
      <c r="K70" s="532"/>
      <c r="L70" s="532"/>
      <c r="M70" s="532"/>
      <c r="N70" s="532"/>
      <c r="O70" s="532"/>
      <c r="P70" s="532"/>
      <c r="Q70" s="532"/>
      <c r="R70" s="56"/>
      <c r="S70" s="56"/>
      <c r="T70" s="52"/>
      <c r="U70" s="52"/>
      <c r="V70" s="52"/>
      <c r="W70" s="52"/>
      <c r="X70" s="52"/>
      <c r="Y70" s="52"/>
      <c r="Z70" s="52"/>
      <c r="AA70" s="52"/>
      <c r="AB70" s="52"/>
    </row>
    <row r="71" spans="1:28" x14ac:dyDescent="0.25">
      <c r="A71" s="52"/>
      <c r="B71" s="59"/>
      <c r="C71" s="59"/>
      <c r="D71" s="59"/>
      <c r="E71" s="59"/>
      <c r="F71" s="59"/>
      <c r="T71" s="52"/>
      <c r="U71" s="52"/>
      <c r="V71" s="58"/>
      <c r="W71" s="52"/>
      <c r="X71" s="52"/>
      <c r="Y71" s="52"/>
      <c r="Z71" s="52"/>
      <c r="AA71" s="52"/>
      <c r="AB71" s="52"/>
    </row>
    <row r="72" spans="1:28" ht="51" customHeight="1" x14ac:dyDescent="0.25">
      <c r="A72" s="52"/>
      <c r="B72" s="532"/>
      <c r="C72" s="532"/>
      <c r="D72" s="532"/>
      <c r="E72" s="532"/>
      <c r="F72" s="532"/>
      <c r="G72" s="532"/>
      <c r="H72" s="532"/>
      <c r="I72" s="532"/>
      <c r="J72" s="532"/>
      <c r="K72" s="532"/>
      <c r="L72" s="532"/>
      <c r="M72" s="532"/>
      <c r="N72" s="532"/>
      <c r="O72" s="532"/>
      <c r="P72" s="532"/>
      <c r="Q72" s="532"/>
      <c r="R72" s="56"/>
      <c r="S72" s="56"/>
      <c r="T72" s="52"/>
      <c r="U72" s="52"/>
      <c r="V72" s="58"/>
      <c r="W72" s="52"/>
      <c r="X72" s="52"/>
      <c r="Y72" s="52"/>
      <c r="Z72" s="52"/>
      <c r="AA72" s="52"/>
      <c r="AB72" s="52"/>
    </row>
    <row r="73" spans="1:28" ht="32.25" customHeight="1" x14ac:dyDescent="0.25">
      <c r="A73" s="52"/>
      <c r="B73" s="533"/>
      <c r="C73" s="533"/>
      <c r="D73" s="533"/>
      <c r="E73" s="533"/>
      <c r="F73" s="533"/>
      <c r="G73" s="533"/>
      <c r="H73" s="533"/>
      <c r="I73" s="533"/>
      <c r="J73" s="533"/>
      <c r="K73" s="533"/>
      <c r="L73" s="533"/>
      <c r="M73" s="533"/>
      <c r="N73" s="533"/>
      <c r="O73" s="533"/>
      <c r="P73" s="533"/>
      <c r="Q73" s="533"/>
      <c r="R73" s="57"/>
      <c r="S73" s="57"/>
      <c r="T73" s="52"/>
      <c r="U73" s="52"/>
      <c r="V73" s="52"/>
      <c r="W73" s="52"/>
      <c r="X73" s="52"/>
      <c r="Y73" s="52"/>
      <c r="Z73" s="52"/>
      <c r="AA73" s="52"/>
      <c r="AB73" s="52"/>
    </row>
    <row r="74" spans="1:28" ht="51.75" customHeight="1" x14ac:dyDescent="0.25">
      <c r="A74" s="52"/>
      <c r="B74" s="532"/>
      <c r="C74" s="532"/>
      <c r="D74" s="532"/>
      <c r="E74" s="532"/>
      <c r="F74" s="532"/>
      <c r="G74" s="532"/>
      <c r="H74" s="532"/>
      <c r="I74" s="532"/>
      <c r="J74" s="532"/>
      <c r="K74" s="532"/>
      <c r="L74" s="532"/>
      <c r="M74" s="532"/>
      <c r="N74" s="532"/>
      <c r="O74" s="532"/>
      <c r="P74" s="532"/>
      <c r="Q74" s="532"/>
      <c r="R74" s="56"/>
      <c r="S74" s="56"/>
      <c r="T74" s="52"/>
      <c r="U74" s="52"/>
      <c r="V74" s="52"/>
      <c r="W74" s="52"/>
      <c r="X74" s="52"/>
      <c r="Y74" s="52"/>
      <c r="Z74" s="52"/>
      <c r="AA74" s="52"/>
      <c r="AB74" s="52"/>
    </row>
    <row r="75" spans="1:28" ht="21.75" customHeight="1" x14ac:dyDescent="0.25">
      <c r="A75" s="52"/>
      <c r="B75" s="527"/>
      <c r="C75" s="527"/>
      <c r="D75" s="527"/>
      <c r="E75" s="527"/>
      <c r="F75" s="527"/>
      <c r="G75" s="527"/>
      <c r="H75" s="527"/>
      <c r="I75" s="527"/>
      <c r="J75" s="527"/>
      <c r="K75" s="527"/>
      <c r="L75" s="527"/>
      <c r="M75" s="527"/>
      <c r="N75" s="527"/>
      <c r="O75" s="527"/>
      <c r="P75" s="527"/>
      <c r="Q75" s="527"/>
      <c r="R75" s="55"/>
      <c r="S75" s="55"/>
      <c r="T75" s="54"/>
      <c r="U75" s="54"/>
      <c r="V75" s="52"/>
      <c r="W75" s="52"/>
      <c r="X75" s="52"/>
      <c r="Y75" s="52"/>
      <c r="Z75" s="52"/>
      <c r="AA75" s="52"/>
      <c r="AB75" s="52"/>
    </row>
    <row r="76" spans="1:28" ht="23.25" customHeight="1" x14ac:dyDescent="0.25">
      <c r="A76" s="52"/>
      <c r="B76" s="54"/>
      <c r="C76" s="54"/>
      <c r="D76" s="54"/>
      <c r="E76" s="54"/>
      <c r="F76" s="54"/>
      <c r="T76" s="52"/>
      <c r="U76" s="52"/>
      <c r="V76" s="52"/>
      <c r="W76" s="52"/>
      <c r="X76" s="52"/>
      <c r="Y76" s="52"/>
      <c r="Z76" s="52"/>
      <c r="AA76" s="52"/>
      <c r="AB76" s="52"/>
    </row>
    <row r="77" spans="1:28" ht="18.75" customHeight="1" x14ac:dyDescent="0.25">
      <c r="A77" s="52"/>
      <c r="B77" s="531"/>
      <c r="C77" s="531"/>
      <c r="D77" s="531"/>
      <c r="E77" s="531"/>
      <c r="F77" s="531"/>
      <c r="G77" s="531"/>
      <c r="H77" s="531"/>
      <c r="I77" s="531"/>
      <c r="J77" s="531"/>
      <c r="K77" s="531"/>
      <c r="L77" s="531"/>
      <c r="M77" s="531"/>
      <c r="N77" s="531"/>
      <c r="O77" s="531"/>
      <c r="P77" s="531"/>
      <c r="Q77" s="531"/>
      <c r="R77" s="53"/>
      <c r="S77" s="53"/>
      <c r="T77" s="52"/>
      <c r="U77" s="52"/>
      <c r="V77" s="52"/>
      <c r="W77" s="52"/>
      <c r="X77" s="52"/>
      <c r="Y77" s="52"/>
      <c r="Z77" s="52"/>
      <c r="AA77" s="52"/>
      <c r="AB77" s="52"/>
    </row>
    <row r="78" spans="1:28" x14ac:dyDescent="0.25">
      <c r="A78" s="52"/>
      <c r="B78" s="52"/>
      <c r="C78" s="52"/>
      <c r="D78" s="52"/>
      <c r="E78" s="52"/>
      <c r="F78" s="52"/>
      <c r="T78" s="52"/>
      <c r="U78" s="52"/>
      <c r="V78" s="52"/>
      <c r="W78" s="52"/>
      <c r="X78" s="52"/>
      <c r="Y78" s="52"/>
      <c r="Z78" s="52"/>
      <c r="AA78" s="52"/>
      <c r="AB78" s="52"/>
    </row>
    <row r="79" spans="1:28" x14ac:dyDescent="0.25">
      <c r="A79" s="52"/>
      <c r="B79" s="52"/>
      <c r="C79" s="52"/>
      <c r="D79" s="52"/>
      <c r="E79" s="52"/>
      <c r="F79" s="52"/>
      <c r="T79" s="52"/>
      <c r="U79" s="52"/>
      <c r="V79" s="52"/>
      <c r="W79" s="52"/>
      <c r="X79" s="52"/>
      <c r="Y79" s="52"/>
      <c r="Z79" s="52"/>
      <c r="AA79" s="52"/>
      <c r="AB79" s="52"/>
    </row>
    <row r="80" spans="1:28" x14ac:dyDescent="0.25">
      <c r="G80" s="51"/>
      <c r="H80" s="51"/>
      <c r="I80" s="51"/>
      <c r="J80" s="51"/>
      <c r="K80" s="51"/>
      <c r="L80" s="51"/>
      <c r="M80" s="51"/>
      <c r="N80" s="51"/>
      <c r="O80" s="51"/>
      <c r="P80" s="51"/>
      <c r="Q80" s="51"/>
      <c r="R80" s="51"/>
      <c r="S80" s="51"/>
    </row>
    <row r="81" spans="2:19" x14ac:dyDescent="0.25">
      <c r="B81" s="345">
        <f>'6.2. Паспорт фин осв ввод'!T30</f>
        <v>0</v>
      </c>
      <c r="G81" s="51"/>
      <c r="H81" s="51"/>
      <c r="I81" s="51"/>
      <c r="J81" s="51"/>
      <c r="K81" s="51"/>
      <c r="L81" s="51"/>
      <c r="M81" s="51"/>
      <c r="N81" s="51"/>
      <c r="O81" s="51"/>
      <c r="P81" s="51"/>
      <c r="Q81" s="51"/>
      <c r="R81" s="51"/>
      <c r="S81" s="51"/>
    </row>
    <row r="82" spans="2:19" x14ac:dyDescent="0.25">
      <c r="G82" s="51"/>
      <c r="H82" s="51"/>
      <c r="I82" s="51"/>
      <c r="J82" s="51"/>
      <c r="K82" s="51"/>
      <c r="L82" s="51"/>
      <c r="M82" s="51"/>
      <c r="N82" s="51"/>
      <c r="O82" s="51"/>
      <c r="P82" s="51"/>
      <c r="Q82" s="51"/>
      <c r="R82" s="51"/>
      <c r="S82" s="51"/>
    </row>
    <row r="83" spans="2:19" x14ac:dyDescent="0.25">
      <c r="G83" s="51"/>
      <c r="H83" s="51"/>
      <c r="I83" s="51"/>
      <c r="J83" s="51"/>
      <c r="K83" s="51"/>
      <c r="L83" s="51"/>
      <c r="M83" s="51"/>
      <c r="N83" s="51"/>
      <c r="O83" s="51"/>
      <c r="P83" s="51"/>
      <c r="Q83" s="51"/>
      <c r="R83" s="51"/>
      <c r="S83" s="51"/>
    </row>
    <row r="84" spans="2:19" x14ac:dyDescent="0.25">
      <c r="G84" s="51"/>
      <c r="H84" s="51"/>
      <c r="I84" s="51"/>
      <c r="J84" s="51"/>
      <c r="K84" s="51"/>
      <c r="L84" s="51"/>
      <c r="M84" s="51"/>
      <c r="N84" s="51"/>
      <c r="O84" s="51"/>
      <c r="P84" s="51"/>
      <c r="Q84" s="51"/>
      <c r="R84" s="51"/>
      <c r="S84" s="51"/>
    </row>
    <row r="85" spans="2:19" x14ac:dyDescent="0.25">
      <c r="G85" s="51"/>
      <c r="H85" s="51"/>
      <c r="I85" s="51"/>
      <c r="J85" s="51"/>
      <c r="K85" s="51"/>
      <c r="L85" s="51"/>
      <c r="M85" s="51"/>
      <c r="N85" s="51"/>
      <c r="O85" s="51"/>
      <c r="P85" s="51"/>
      <c r="Q85" s="51"/>
      <c r="R85" s="51"/>
      <c r="S85" s="51"/>
    </row>
    <row r="86" spans="2:19" x14ac:dyDescent="0.25">
      <c r="G86" s="51"/>
      <c r="H86" s="51"/>
      <c r="I86" s="51"/>
      <c r="J86" s="51"/>
      <c r="K86" s="51"/>
      <c r="L86" s="51"/>
      <c r="M86" s="51"/>
      <c r="N86" s="51"/>
      <c r="O86" s="51"/>
      <c r="P86" s="51"/>
      <c r="Q86" s="51"/>
      <c r="R86" s="51"/>
      <c r="S86" s="51"/>
    </row>
    <row r="87" spans="2:19" x14ac:dyDescent="0.25">
      <c r="G87" s="51"/>
      <c r="H87" s="51"/>
      <c r="I87" s="51"/>
      <c r="J87" s="51"/>
      <c r="K87" s="51"/>
      <c r="L87" s="51"/>
      <c r="M87" s="51"/>
      <c r="N87" s="51"/>
      <c r="O87" s="51"/>
      <c r="P87" s="51"/>
      <c r="Q87" s="51"/>
      <c r="R87" s="51"/>
      <c r="S87" s="51"/>
    </row>
    <row r="88" spans="2:19" x14ac:dyDescent="0.25">
      <c r="G88" s="51"/>
      <c r="H88" s="51"/>
      <c r="I88" s="51"/>
      <c r="J88" s="51"/>
      <c r="K88" s="51"/>
      <c r="L88" s="51"/>
      <c r="M88" s="51"/>
      <c r="N88" s="51"/>
      <c r="O88" s="51"/>
      <c r="P88" s="51"/>
      <c r="Q88" s="51"/>
      <c r="R88" s="51"/>
      <c r="S88" s="51"/>
    </row>
    <row r="89" spans="2:19" x14ac:dyDescent="0.25">
      <c r="G89" s="51"/>
      <c r="H89" s="51"/>
      <c r="I89" s="51"/>
      <c r="J89" s="51"/>
      <c r="K89" s="51"/>
      <c r="L89" s="51"/>
      <c r="M89" s="51"/>
      <c r="N89" s="51"/>
      <c r="O89" s="51"/>
      <c r="P89" s="51"/>
      <c r="Q89" s="51"/>
      <c r="R89" s="51"/>
      <c r="S89" s="51"/>
    </row>
    <row r="90" spans="2:19" x14ac:dyDescent="0.25">
      <c r="G90" s="51"/>
      <c r="H90" s="51"/>
      <c r="I90" s="51"/>
      <c r="J90" s="51"/>
      <c r="K90" s="51"/>
      <c r="L90" s="51"/>
      <c r="M90" s="51"/>
      <c r="N90" s="51"/>
      <c r="O90" s="51"/>
      <c r="P90" s="51"/>
      <c r="Q90" s="51"/>
      <c r="R90" s="51"/>
      <c r="S90" s="51"/>
    </row>
    <row r="91" spans="2:19" x14ac:dyDescent="0.25">
      <c r="G91" s="51"/>
      <c r="H91" s="51"/>
      <c r="I91" s="51"/>
      <c r="J91" s="51"/>
      <c r="K91" s="51"/>
      <c r="L91" s="51"/>
      <c r="M91" s="51"/>
      <c r="N91" s="51"/>
      <c r="O91" s="51"/>
      <c r="P91" s="51"/>
      <c r="Q91" s="51"/>
      <c r="R91" s="51"/>
      <c r="S91" s="51"/>
    </row>
    <row r="92" spans="2:19" x14ac:dyDescent="0.25">
      <c r="G92" s="51"/>
      <c r="H92" s="51"/>
      <c r="I92" s="51"/>
      <c r="J92" s="51"/>
      <c r="K92" s="51"/>
      <c r="L92" s="51"/>
      <c r="M92" s="51"/>
      <c r="N92" s="51"/>
      <c r="O92" s="51"/>
      <c r="P92" s="51"/>
      <c r="Q92" s="51"/>
      <c r="R92" s="51"/>
      <c r="S92" s="51"/>
    </row>
  </sheetData>
  <mergeCells count="39">
    <mergeCell ref="B77:Q77"/>
    <mergeCell ref="B66:Q66"/>
    <mergeCell ref="B68:Q68"/>
    <mergeCell ref="B70:Q70"/>
    <mergeCell ref="B72:Q72"/>
    <mergeCell ref="B73:Q73"/>
    <mergeCell ref="B74:Q74"/>
    <mergeCell ref="B20:B22"/>
    <mergeCell ref="X20:AA20"/>
    <mergeCell ref="X21:Y21"/>
    <mergeCell ref="Z21:AA21"/>
    <mergeCell ref="B75:Q75"/>
    <mergeCell ref="H20:K20"/>
    <mergeCell ref="L20:O20"/>
    <mergeCell ref="H21:I21"/>
    <mergeCell ref="J21:K21"/>
    <mergeCell ref="L21:M21"/>
    <mergeCell ref="T21:U21"/>
    <mergeCell ref="V21:W21"/>
    <mergeCell ref="G20:G22"/>
    <mergeCell ref="P21:Q21"/>
    <mergeCell ref="P20:S20"/>
    <mergeCell ref="R21:S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I24 I30 K30 K24 E24:F64 C24:C64">
    <cfRule type="cellIs" dxfId="14" priority="26" operator="notEqual">
      <formula>0</formula>
    </cfRule>
  </conditionalFormatting>
  <conditionalFormatting sqref="T24:AA29 T31:AA64 I25:I29 K31:K64 K25:K29 L30:AA30 I31:I64">
    <cfRule type="cellIs" dxfId="13" priority="23" operator="notEqual">
      <formula>0</formula>
    </cfRule>
  </conditionalFormatting>
  <conditionalFormatting sqref="L24:S29 L31:S64">
    <cfRule type="cellIs" dxfId="12" priority="21" operator="notEqual">
      <formula>0</formula>
    </cfRule>
  </conditionalFormatting>
  <conditionalFormatting sqref="G30 G24">
    <cfRule type="cellIs" dxfId="11" priority="16" operator="notEqual">
      <formula>0</formula>
    </cfRule>
  </conditionalFormatting>
  <conditionalFormatting sqref="G25:G29 G31:G64">
    <cfRule type="cellIs" dxfId="10" priority="15" operator="notEqual">
      <formula>0</formula>
    </cfRule>
  </conditionalFormatting>
  <conditionalFormatting sqref="H30 H24">
    <cfRule type="cellIs" dxfId="9" priority="14" operator="notEqual">
      <formula>0</formula>
    </cfRule>
  </conditionalFormatting>
  <conditionalFormatting sqref="H25:H29 H31:H64">
    <cfRule type="cellIs" dxfId="8" priority="13" operator="notEqual">
      <formula>0</formula>
    </cfRule>
  </conditionalFormatting>
  <conditionalFormatting sqref="J30">
    <cfRule type="cellIs" dxfId="7" priority="8" operator="notEqual">
      <formula>0</formula>
    </cfRule>
  </conditionalFormatting>
  <conditionalFormatting sqref="J24:J29 J31:J64">
    <cfRule type="cellIs" dxfId="6" priority="7" operator="notEqual">
      <formula>0</formula>
    </cfRule>
  </conditionalFormatting>
  <conditionalFormatting sqref="D30 D24">
    <cfRule type="cellIs" dxfId="5" priority="6" operator="notEqual">
      <formula>0</formula>
    </cfRule>
  </conditionalFormatting>
  <conditionalFormatting sqref="D31:D64 D25:D29">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40"/>
  <sheetViews>
    <sheetView view="pageBreakPreview" topLeftCell="A19" zoomScale="85" zoomScaleSheetLayoutView="85" workbookViewId="0">
      <selection activeCell="B29" sqref="B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8.7109375" style="18" customWidth="1"/>
    <col min="15" max="15" width="15.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0.85546875"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6.5703125" style="18" customWidth="1"/>
    <col min="49" max="16384" width="9.140625" style="18"/>
  </cols>
  <sheetData>
    <row r="1" spans="1:48" ht="18.75" x14ac:dyDescent="0.25">
      <c r="AV1" s="34" t="s">
        <v>66</v>
      </c>
    </row>
    <row r="2" spans="1:48" ht="18.75" x14ac:dyDescent="0.3">
      <c r="AV2" s="14" t="s">
        <v>8</v>
      </c>
    </row>
    <row r="3" spans="1:48" ht="18.75" x14ac:dyDescent="0.3">
      <c r="AV3" s="14" t="s">
        <v>65</v>
      </c>
    </row>
    <row r="4" spans="1:48" ht="18.75" x14ac:dyDescent="0.3">
      <c r="AV4" s="14"/>
    </row>
    <row r="5" spans="1:48" ht="18.75" customHeight="1" x14ac:dyDescent="0.25">
      <c r="A5" s="428" t="str">
        <f>'1. паспорт местоположение'!A5:C5</f>
        <v>Год раскрытия информации: 2026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row>
    <row r="6" spans="1:48" ht="18.75" x14ac:dyDescent="0.3">
      <c r="AV6" s="14"/>
    </row>
    <row r="7" spans="1:48" ht="18.75" x14ac:dyDescent="0.25">
      <c r="A7" s="442" t="s">
        <v>7</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row>
    <row r="8" spans="1:48" ht="18.75" x14ac:dyDescent="0.25">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row>
    <row r="9" spans="1:48" x14ac:dyDescent="0.25">
      <c r="A9" s="436" t="str">
        <f>'1. паспорт местоположение'!A9:C9</f>
        <v>Акционерное общество "Россети Янтарь" ДЗО  ПАО "Россети"</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row>
    <row r="10" spans="1:48" ht="15.75" x14ac:dyDescent="0.25">
      <c r="A10" s="438" t="s">
        <v>6</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438"/>
      <c r="AT10" s="438"/>
      <c r="AU10" s="438"/>
      <c r="AV10" s="438"/>
    </row>
    <row r="11" spans="1:48" ht="18.75" x14ac:dyDescent="0.25">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row>
    <row r="12" spans="1:48" x14ac:dyDescent="0.25">
      <c r="A12" s="436" t="str">
        <f>'1. паспорт местоположение'!A12:C12</f>
        <v>L_19-0811</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row>
    <row r="13" spans="1:48" ht="15.75" x14ac:dyDescent="0.25">
      <c r="A13" s="438" t="s">
        <v>5</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c r="AS13" s="438"/>
      <c r="AT13" s="438"/>
      <c r="AU13" s="438"/>
      <c r="AV13" s="438"/>
    </row>
    <row r="14" spans="1:48" ht="18.75"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x14ac:dyDescent="0.25">
      <c r="A15" s="436" t="str">
        <f>'1. паспорт местоположение'!A15</f>
        <v>Расширение РУ 110 кВ ПС 330 кВ Советск-330 для сооружения двух новых присоединений с целью подключения двухцепной ЛЭП 110 кВ на ПС 110 кВ Маломожайская</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row>
    <row r="16" spans="1:48" ht="15.75" x14ac:dyDescent="0.25">
      <c r="A16" s="438" t="s">
        <v>4</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c r="AS16" s="438"/>
      <c r="AT16" s="438"/>
      <c r="AU16" s="438"/>
      <c r="AV16" s="438"/>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21"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21" customFormat="1" x14ac:dyDescent="0.25">
      <c r="A21" s="534" t="s">
        <v>508</v>
      </c>
      <c r="B21" s="534"/>
      <c r="C21" s="534"/>
      <c r="D21" s="534"/>
      <c r="E21" s="534"/>
      <c r="F21" s="534"/>
      <c r="G21" s="534"/>
      <c r="H21" s="534"/>
      <c r="I21" s="534"/>
      <c r="J21" s="534"/>
      <c r="K21" s="534"/>
      <c r="L21" s="534"/>
      <c r="M21" s="534"/>
      <c r="N21" s="534"/>
      <c r="O21" s="534"/>
      <c r="P21" s="534"/>
      <c r="Q21" s="534"/>
      <c r="R21" s="534"/>
      <c r="S21" s="534"/>
      <c r="T21" s="534"/>
      <c r="U21" s="534"/>
      <c r="V21" s="534"/>
      <c r="W21" s="534"/>
      <c r="X21" s="534"/>
      <c r="Y21" s="534"/>
      <c r="Z21" s="534"/>
      <c r="AA21" s="534"/>
      <c r="AB21" s="534"/>
      <c r="AC21" s="534"/>
      <c r="AD21" s="534"/>
      <c r="AE21" s="534"/>
      <c r="AF21" s="534"/>
      <c r="AG21" s="534"/>
      <c r="AH21" s="534"/>
      <c r="AI21" s="534"/>
      <c r="AJ21" s="534"/>
      <c r="AK21" s="534"/>
      <c r="AL21" s="534"/>
      <c r="AM21" s="534"/>
      <c r="AN21" s="534"/>
      <c r="AO21" s="534"/>
      <c r="AP21" s="534"/>
      <c r="AQ21" s="534"/>
      <c r="AR21" s="534"/>
      <c r="AS21" s="534"/>
      <c r="AT21" s="534"/>
      <c r="AU21" s="534"/>
      <c r="AV21" s="534"/>
    </row>
    <row r="22" spans="1:48" s="21" customFormat="1" ht="58.5" customHeight="1" x14ac:dyDescent="0.25">
      <c r="A22" s="535" t="s">
        <v>50</v>
      </c>
      <c r="B22" s="538" t="s">
        <v>22</v>
      </c>
      <c r="C22" s="535" t="s">
        <v>49</v>
      </c>
      <c r="D22" s="535" t="s">
        <v>48</v>
      </c>
      <c r="E22" s="541" t="s">
        <v>519</v>
      </c>
      <c r="F22" s="542"/>
      <c r="G22" s="542"/>
      <c r="H22" s="542"/>
      <c r="I22" s="542"/>
      <c r="J22" s="542"/>
      <c r="K22" s="542"/>
      <c r="L22" s="543"/>
      <c r="M22" s="535" t="s">
        <v>47</v>
      </c>
      <c r="N22" s="535" t="s">
        <v>46</v>
      </c>
      <c r="O22" s="535" t="s">
        <v>45</v>
      </c>
      <c r="P22" s="544" t="s">
        <v>254</v>
      </c>
      <c r="Q22" s="544" t="s">
        <v>44</v>
      </c>
      <c r="R22" s="544" t="s">
        <v>43</v>
      </c>
      <c r="S22" s="544" t="s">
        <v>42</v>
      </c>
      <c r="T22" s="544"/>
      <c r="U22" s="545" t="s">
        <v>41</v>
      </c>
      <c r="V22" s="545" t="s">
        <v>40</v>
      </c>
      <c r="W22" s="544" t="s">
        <v>39</v>
      </c>
      <c r="X22" s="544" t="s">
        <v>38</v>
      </c>
      <c r="Y22" s="544" t="s">
        <v>37</v>
      </c>
      <c r="Z22" s="558" t="s">
        <v>36</v>
      </c>
      <c r="AA22" s="544" t="s">
        <v>35</v>
      </c>
      <c r="AB22" s="544" t="s">
        <v>34</v>
      </c>
      <c r="AC22" s="544" t="s">
        <v>33</v>
      </c>
      <c r="AD22" s="544" t="s">
        <v>32</v>
      </c>
      <c r="AE22" s="544" t="s">
        <v>31</v>
      </c>
      <c r="AF22" s="544" t="s">
        <v>30</v>
      </c>
      <c r="AG22" s="544"/>
      <c r="AH22" s="544"/>
      <c r="AI22" s="544"/>
      <c r="AJ22" s="544"/>
      <c r="AK22" s="544"/>
      <c r="AL22" s="544" t="s">
        <v>29</v>
      </c>
      <c r="AM22" s="544"/>
      <c r="AN22" s="544"/>
      <c r="AO22" s="544"/>
      <c r="AP22" s="544" t="s">
        <v>28</v>
      </c>
      <c r="AQ22" s="544"/>
      <c r="AR22" s="544" t="s">
        <v>27</v>
      </c>
      <c r="AS22" s="544" t="s">
        <v>26</v>
      </c>
      <c r="AT22" s="544" t="s">
        <v>25</v>
      </c>
      <c r="AU22" s="544" t="s">
        <v>24</v>
      </c>
      <c r="AV22" s="548" t="s">
        <v>23</v>
      </c>
    </row>
    <row r="23" spans="1:48" s="21" customFormat="1" ht="64.5" customHeight="1" x14ac:dyDescent="0.25">
      <c r="A23" s="536"/>
      <c r="B23" s="539"/>
      <c r="C23" s="536"/>
      <c r="D23" s="536"/>
      <c r="E23" s="550" t="s">
        <v>21</v>
      </c>
      <c r="F23" s="552" t="s">
        <v>126</v>
      </c>
      <c r="G23" s="552" t="s">
        <v>125</v>
      </c>
      <c r="H23" s="552" t="s">
        <v>124</v>
      </c>
      <c r="I23" s="556" t="s">
        <v>429</v>
      </c>
      <c r="J23" s="556" t="s">
        <v>430</v>
      </c>
      <c r="K23" s="556" t="s">
        <v>431</v>
      </c>
      <c r="L23" s="552" t="s">
        <v>74</v>
      </c>
      <c r="M23" s="536"/>
      <c r="N23" s="536"/>
      <c r="O23" s="536"/>
      <c r="P23" s="544"/>
      <c r="Q23" s="544"/>
      <c r="R23" s="544"/>
      <c r="S23" s="554" t="s">
        <v>2</v>
      </c>
      <c r="T23" s="554" t="s">
        <v>9</v>
      </c>
      <c r="U23" s="545"/>
      <c r="V23" s="545"/>
      <c r="W23" s="544"/>
      <c r="X23" s="544"/>
      <c r="Y23" s="544"/>
      <c r="Z23" s="544"/>
      <c r="AA23" s="544"/>
      <c r="AB23" s="544"/>
      <c r="AC23" s="544"/>
      <c r="AD23" s="544"/>
      <c r="AE23" s="544"/>
      <c r="AF23" s="544" t="s">
        <v>20</v>
      </c>
      <c r="AG23" s="544"/>
      <c r="AH23" s="544" t="s">
        <v>19</v>
      </c>
      <c r="AI23" s="544"/>
      <c r="AJ23" s="535" t="s">
        <v>18</v>
      </c>
      <c r="AK23" s="535" t="s">
        <v>17</v>
      </c>
      <c r="AL23" s="535" t="s">
        <v>16</v>
      </c>
      <c r="AM23" s="535" t="s">
        <v>15</v>
      </c>
      <c r="AN23" s="535" t="s">
        <v>14</v>
      </c>
      <c r="AO23" s="535" t="s">
        <v>13</v>
      </c>
      <c r="AP23" s="535" t="s">
        <v>12</v>
      </c>
      <c r="AQ23" s="546" t="s">
        <v>9</v>
      </c>
      <c r="AR23" s="544"/>
      <c r="AS23" s="544"/>
      <c r="AT23" s="544"/>
      <c r="AU23" s="544"/>
      <c r="AV23" s="549"/>
    </row>
    <row r="24" spans="1:48" s="21" customFormat="1" ht="96.75" customHeight="1" x14ac:dyDescent="0.25">
      <c r="A24" s="537"/>
      <c r="B24" s="540"/>
      <c r="C24" s="537"/>
      <c r="D24" s="537"/>
      <c r="E24" s="551"/>
      <c r="F24" s="553"/>
      <c r="G24" s="553"/>
      <c r="H24" s="553"/>
      <c r="I24" s="557"/>
      <c r="J24" s="557"/>
      <c r="K24" s="557"/>
      <c r="L24" s="553"/>
      <c r="M24" s="537"/>
      <c r="N24" s="537"/>
      <c r="O24" s="537"/>
      <c r="P24" s="544"/>
      <c r="Q24" s="544"/>
      <c r="R24" s="544"/>
      <c r="S24" s="555"/>
      <c r="T24" s="555"/>
      <c r="U24" s="545"/>
      <c r="V24" s="545"/>
      <c r="W24" s="544"/>
      <c r="X24" s="544"/>
      <c r="Y24" s="544"/>
      <c r="Z24" s="544"/>
      <c r="AA24" s="544"/>
      <c r="AB24" s="544"/>
      <c r="AC24" s="544"/>
      <c r="AD24" s="544"/>
      <c r="AE24" s="544"/>
      <c r="AF24" s="133" t="s">
        <v>11</v>
      </c>
      <c r="AG24" s="133" t="s">
        <v>10</v>
      </c>
      <c r="AH24" s="134" t="s">
        <v>2</v>
      </c>
      <c r="AI24" s="134" t="s">
        <v>9</v>
      </c>
      <c r="AJ24" s="537"/>
      <c r="AK24" s="537"/>
      <c r="AL24" s="537"/>
      <c r="AM24" s="537"/>
      <c r="AN24" s="537"/>
      <c r="AO24" s="537"/>
      <c r="AP24" s="537"/>
      <c r="AQ24" s="547"/>
      <c r="AR24" s="544"/>
      <c r="AS24" s="544"/>
      <c r="AT24" s="544"/>
      <c r="AU24" s="544"/>
      <c r="AV24" s="54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81" customFormat="1" ht="67.5" x14ac:dyDescent="0.2">
      <c r="A26" s="276">
        <v>1</v>
      </c>
      <c r="B26" s="277" t="s">
        <v>529</v>
      </c>
      <c r="C26" s="277" t="s">
        <v>62</v>
      </c>
      <c r="D26" s="299">
        <f>'6.1. Паспорт сетевой график'!H53</f>
        <v>45807</v>
      </c>
      <c r="E26" s="278"/>
      <c r="F26" s="278"/>
      <c r="G26" s="278" t="str">
        <f>'3.1. паспорт Техсостояние ПС'!O26</f>
        <v>-</v>
      </c>
      <c r="H26" s="278"/>
      <c r="I26" s="278"/>
      <c r="J26" s="278"/>
      <c r="K26" s="278"/>
      <c r="L26" s="278" t="s">
        <v>578</v>
      </c>
      <c r="M26" s="277" t="s">
        <v>587</v>
      </c>
      <c r="N26" s="277" t="s">
        <v>579</v>
      </c>
      <c r="O26" s="277" t="s">
        <v>529</v>
      </c>
      <c r="P26" s="279">
        <v>93889.96</v>
      </c>
      <c r="Q26" s="277" t="s">
        <v>580</v>
      </c>
      <c r="R26" s="279">
        <v>93889.96</v>
      </c>
      <c r="S26" s="277" t="s">
        <v>581</v>
      </c>
      <c r="T26" s="277" t="s">
        <v>582</v>
      </c>
      <c r="U26" s="276" t="s">
        <v>61</v>
      </c>
      <c r="V26" s="276">
        <v>2</v>
      </c>
      <c r="W26" s="277" t="s">
        <v>583</v>
      </c>
      <c r="X26" s="279">
        <v>90082.39</v>
      </c>
      <c r="Y26" s="277"/>
      <c r="Z26" s="280" t="s">
        <v>584</v>
      </c>
      <c r="AA26" s="279">
        <v>89083.33</v>
      </c>
      <c r="AB26" s="279">
        <v>89083.33</v>
      </c>
      <c r="AC26" s="279" t="s">
        <v>583</v>
      </c>
      <c r="AD26" s="279">
        <f>'8. Общие сведения'!B33*1000</f>
        <v>4504.0440000000008</v>
      </c>
      <c r="AE26" s="279">
        <v>0</v>
      </c>
      <c r="AF26" s="276" t="s">
        <v>585</v>
      </c>
      <c r="AG26" s="277" t="s">
        <v>586</v>
      </c>
      <c r="AH26" s="280">
        <v>43787</v>
      </c>
      <c r="AI26" s="280">
        <v>43787</v>
      </c>
      <c r="AJ26" s="280">
        <v>43803</v>
      </c>
      <c r="AK26" s="280">
        <v>43817</v>
      </c>
      <c r="AL26" s="277"/>
      <c r="AM26" s="277"/>
      <c r="AN26" s="280"/>
      <c r="AO26" s="277"/>
      <c r="AP26" s="280">
        <v>43829</v>
      </c>
      <c r="AQ26" s="280">
        <v>43829</v>
      </c>
      <c r="AR26" s="280">
        <v>43829</v>
      </c>
      <c r="AS26" s="280">
        <v>43829</v>
      </c>
      <c r="AT26" s="280">
        <v>44925</v>
      </c>
      <c r="AU26" s="277"/>
      <c r="AV26" s="277" t="s">
        <v>636</v>
      </c>
    </row>
    <row r="27" spans="1:48" s="281" customFormat="1" ht="22.5" x14ac:dyDescent="0.2">
      <c r="A27" s="338"/>
      <c r="B27" s="339"/>
      <c r="C27" s="339"/>
      <c r="D27" s="340"/>
      <c r="E27" s="341"/>
      <c r="F27" s="341"/>
      <c r="G27" s="341"/>
      <c r="H27" s="341"/>
      <c r="I27" s="341"/>
      <c r="J27" s="341"/>
      <c r="K27" s="341"/>
      <c r="L27" s="341"/>
      <c r="M27" s="339"/>
      <c r="N27" s="339"/>
      <c r="O27" s="339"/>
      <c r="P27" s="342"/>
      <c r="Q27" s="339"/>
      <c r="R27" s="342"/>
      <c r="S27" s="339"/>
      <c r="T27" s="339"/>
      <c r="U27" s="338"/>
      <c r="V27" s="338"/>
      <c r="W27" s="339" t="s">
        <v>592</v>
      </c>
      <c r="X27" s="342">
        <v>89500</v>
      </c>
      <c r="Y27" s="339"/>
      <c r="Z27" s="343"/>
      <c r="AA27" s="342">
        <v>89500</v>
      </c>
      <c r="AB27" s="342"/>
      <c r="AC27" s="342"/>
      <c r="AD27" s="342"/>
      <c r="AE27" s="342"/>
      <c r="AF27" s="338"/>
      <c r="AG27" s="339"/>
      <c r="AH27" s="343"/>
      <c r="AI27" s="343"/>
      <c r="AJ27" s="343"/>
      <c r="AK27" s="343"/>
      <c r="AL27" s="339"/>
      <c r="AM27" s="339"/>
      <c r="AN27" s="343"/>
      <c r="AO27" s="339"/>
      <c r="AP27" s="343"/>
      <c r="AQ27" s="343"/>
      <c r="AR27" s="343"/>
      <c r="AS27" s="343"/>
      <c r="AT27" s="343"/>
      <c r="AU27" s="339"/>
      <c r="AV27" s="339"/>
    </row>
    <row r="28" spans="1:48" s="281" customFormat="1" ht="22.5" x14ac:dyDescent="0.2">
      <c r="A28" s="338"/>
      <c r="B28" s="339"/>
      <c r="C28" s="339"/>
      <c r="D28" s="340"/>
      <c r="E28" s="341"/>
      <c r="F28" s="341"/>
      <c r="G28" s="341"/>
      <c r="H28" s="341"/>
      <c r="I28" s="341"/>
      <c r="J28" s="341"/>
      <c r="K28" s="341"/>
      <c r="L28" s="341"/>
      <c r="M28" s="339"/>
      <c r="N28" s="339"/>
      <c r="O28" s="339"/>
      <c r="P28" s="342"/>
      <c r="Q28" s="339"/>
      <c r="R28" s="342"/>
      <c r="S28" s="339"/>
      <c r="T28" s="339"/>
      <c r="U28" s="338"/>
      <c r="V28" s="338"/>
      <c r="W28" s="339" t="s">
        <v>593</v>
      </c>
      <c r="X28" s="342"/>
      <c r="Y28" s="339" t="s">
        <v>593</v>
      </c>
      <c r="Z28" s="343"/>
      <c r="AA28" s="342"/>
      <c r="AB28" s="342"/>
      <c r="AC28" s="342"/>
      <c r="AD28" s="342"/>
      <c r="AE28" s="342"/>
      <c r="AF28" s="338"/>
      <c r="AG28" s="339"/>
      <c r="AH28" s="343"/>
      <c r="AI28" s="343"/>
      <c r="AJ28" s="343"/>
      <c r="AK28" s="343"/>
      <c r="AL28" s="339"/>
      <c r="AM28" s="339"/>
      <c r="AN28" s="343"/>
      <c r="AO28" s="339"/>
      <c r="AP28" s="343"/>
      <c r="AQ28" s="343"/>
      <c r="AR28" s="343"/>
      <c r="AS28" s="343"/>
      <c r="AT28" s="343"/>
      <c r="AU28" s="339"/>
      <c r="AV28" s="339"/>
    </row>
    <row r="29" spans="1:48" s="281" customFormat="1" ht="56.25" x14ac:dyDescent="0.2">
      <c r="A29" s="276">
        <v>2</v>
      </c>
      <c r="B29" s="277" t="s">
        <v>598</v>
      </c>
      <c r="C29" s="277" t="s">
        <v>62</v>
      </c>
      <c r="D29" s="299">
        <f>D26</f>
        <v>45807</v>
      </c>
      <c r="E29" s="278"/>
      <c r="F29" s="278"/>
      <c r="G29" s="278"/>
      <c r="H29" s="278"/>
      <c r="I29" s="278"/>
      <c r="J29" s="278"/>
      <c r="K29" s="278"/>
      <c r="L29" s="278" t="str">
        <f>L26</f>
        <v>В-110 кВ - 2шт.</v>
      </c>
      <c r="M29" s="277" t="s">
        <v>609</v>
      </c>
      <c r="N29" s="277" t="s">
        <v>610</v>
      </c>
      <c r="O29" s="277" t="s">
        <v>598</v>
      </c>
      <c r="P29" s="279">
        <v>987.05239999999992</v>
      </c>
      <c r="Q29" s="277" t="s">
        <v>611</v>
      </c>
      <c r="R29" s="279">
        <v>987.05239999999992</v>
      </c>
      <c r="S29" s="277" t="s">
        <v>612</v>
      </c>
      <c r="T29" s="277" t="s">
        <v>612</v>
      </c>
      <c r="U29" s="276" t="s">
        <v>62</v>
      </c>
      <c r="V29" s="276" t="s">
        <v>62</v>
      </c>
      <c r="W29" s="277" t="s">
        <v>613</v>
      </c>
      <c r="X29" s="279"/>
      <c r="Y29" s="277"/>
      <c r="Z29" s="280"/>
      <c r="AA29" s="279"/>
      <c r="AB29" s="279">
        <v>987.05240000000003</v>
      </c>
      <c r="AC29" s="279" t="s">
        <v>613</v>
      </c>
      <c r="AD29" s="279">
        <f>'8. Общие сведения'!B59*1000</f>
        <v>1184.46288</v>
      </c>
      <c r="AE29" s="279"/>
      <c r="AF29" s="276" t="s">
        <v>614</v>
      </c>
      <c r="AG29" s="277" t="s">
        <v>614</v>
      </c>
      <c r="AH29" s="280">
        <v>45107</v>
      </c>
      <c r="AI29" s="280">
        <v>45091</v>
      </c>
      <c r="AJ29" s="280"/>
      <c r="AK29" s="280">
        <v>45091</v>
      </c>
      <c r="AL29" s="277"/>
      <c r="AM29" s="277" t="s">
        <v>615</v>
      </c>
      <c r="AN29" s="280">
        <v>45091</v>
      </c>
      <c r="AO29" s="277" t="s">
        <v>616</v>
      </c>
      <c r="AP29" s="280">
        <v>45107</v>
      </c>
      <c r="AQ29" s="280">
        <v>45091</v>
      </c>
      <c r="AR29" s="280">
        <v>45107</v>
      </c>
      <c r="AS29" s="280">
        <v>45091</v>
      </c>
      <c r="AT29" s="280">
        <v>45140</v>
      </c>
      <c r="AU29" s="277"/>
      <c r="AV29" s="277"/>
    </row>
    <row r="30" spans="1:48" s="281" customFormat="1" ht="67.5" x14ac:dyDescent="0.2">
      <c r="A30" s="375">
        <v>3</v>
      </c>
      <c r="B30" s="376" t="s">
        <v>598</v>
      </c>
      <c r="C30" s="376" t="s">
        <v>62</v>
      </c>
      <c r="D30" s="377">
        <f>D29</f>
        <v>45807</v>
      </c>
      <c r="E30" s="378"/>
      <c r="F30" s="378"/>
      <c r="G30" s="378"/>
      <c r="H30" s="378"/>
      <c r="I30" s="378"/>
      <c r="J30" s="378"/>
      <c r="K30" s="378"/>
      <c r="L30" s="378" t="str">
        <f>L29</f>
        <v>В-110 кВ - 2шт.</v>
      </c>
      <c r="M30" s="376" t="s">
        <v>637</v>
      </c>
      <c r="N30" s="376" t="s">
        <v>618</v>
      </c>
      <c r="O30" s="376" t="s">
        <v>598</v>
      </c>
      <c r="P30" s="379">
        <v>116808.22904999999</v>
      </c>
      <c r="Q30" s="376" t="s">
        <v>619</v>
      </c>
      <c r="R30" s="379">
        <f>P30</f>
        <v>116808.22904999999</v>
      </c>
      <c r="S30" s="376" t="s">
        <v>581</v>
      </c>
      <c r="T30" s="376" t="s">
        <v>620</v>
      </c>
      <c r="U30" s="375">
        <v>3</v>
      </c>
      <c r="V30" s="375">
        <v>3</v>
      </c>
      <c r="W30" s="376" t="s">
        <v>621</v>
      </c>
      <c r="X30" s="379">
        <v>116808.22904999999</v>
      </c>
      <c r="Y30" s="376"/>
      <c r="Z30" s="380"/>
      <c r="AA30" s="379"/>
      <c r="AB30" s="379">
        <f>X30</f>
        <v>116808.22904999999</v>
      </c>
      <c r="AC30" s="376" t="s">
        <v>621</v>
      </c>
      <c r="AD30" s="379">
        <f>'8. Общие сведения'!B37*1000</f>
        <v>153302.32061999998</v>
      </c>
      <c r="AE30" s="379"/>
      <c r="AF30" s="375"/>
      <c r="AG30" s="376"/>
      <c r="AH30" s="380"/>
      <c r="AI30" s="380"/>
      <c r="AJ30" s="380"/>
      <c r="AK30" s="380"/>
      <c r="AL30" s="376"/>
      <c r="AM30" s="376"/>
      <c r="AN30" s="380"/>
      <c r="AO30" s="376"/>
      <c r="AP30" s="380">
        <v>45274</v>
      </c>
      <c r="AQ30" s="380">
        <v>45274</v>
      </c>
      <c r="AR30" s="380">
        <v>45274</v>
      </c>
      <c r="AS30" s="380">
        <v>45274</v>
      </c>
      <c r="AT30" s="380">
        <v>45473</v>
      </c>
      <c r="AU30" s="376"/>
      <c r="AV30" s="376" t="s">
        <v>622</v>
      </c>
    </row>
    <row r="31" spans="1:48" s="281" customFormat="1" ht="11.25" x14ac:dyDescent="0.2">
      <c r="A31" s="375"/>
      <c r="B31" s="376"/>
      <c r="C31" s="376"/>
      <c r="D31" s="377"/>
      <c r="E31" s="378"/>
      <c r="F31" s="378"/>
      <c r="G31" s="378"/>
      <c r="H31" s="378"/>
      <c r="I31" s="378"/>
      <c r="J31" s="378"/>
      <c r="K31" s="378"/>
      <c r="L31" s="378"/>
      <c r="M31" s="376"/>
      <c r="N31" s="376"/>
      <c r="O31" s="376"/>
      <c r="P31" s="379"/>
      <c r="Q31" s="376"/>
      <c r="R31" s="379"/>
      <c r="S31" s="376"/>
      <c r="T31" s="376"/>
      <c r="U31" s="375"/>
      <c r="V31" s="375"/>
      <c r="W31" s="376" t="s">
        <v>623</v>
      </c>
      <c r="X31" s="379">
        <v>125625</v>
      </c>
      <c r="Y31" s="376"/>
      <c r="Z31" s="380"/>
      <c r="AA31" s="379"/>
      <c r="AB31" s="379"/>
      <c r="AC31" s="379"/>
      <c r="AD31" s="379"/>
      <c r="AE31" s="379"/>
      <c r="AF31" s="375"/>
      <c r="AG31" s="376"/>
      <c r="AH31" s="380"/>
      <c r="AI31" s="380"/>
      <c r="AJ31" s="380"/>
      <c r="AK31" s="380"/>
      <c r="AL31" s="376"/>
      <c r="AM31" s="376"/>
      <c r="AN31" s="380"/>
      <c r="AO31" s="376"/>
      <c r="AP31" s="380"/>
      <c r="AQ31" s="380"/>
      <c r="AR31" s="380"/>
      <c r="AS31" s="380"/>
      <c r="AT31" s="380"/>
      <c r="AU31" s="376"/>
      <c r="AV31" s="376"/>
    </row>
    <row r="32" spans="1:48" s="281" customFormat="1" ht="11.25" x14ac:dyDescent="0.2">
      <c r="A32" s="375"/>
      <c r="B32" s="376"/>
      <c r="C32" s="376"/>
      <c r="D32" s="377"/>
      <c r="E32" s="378"/>
      <c r="F32" s="378"/>
      <c r="G32" s="378"/>
      <c r="H32" s="378"/>
      <c r="I32" s="378"/>
      <c r="J32" s="378"/>
      <c r="K32" s="378"/>
      <c r="L32" s="378"/>
      <c r="M32" s="376"/>
      <c r="N32" s="376"/>
      <c r="O32" s="376"/>
      <c r="P32" s="379"/>
      <c r="Q32" s="376"/>
      <c r="R32" s="379"/>
      <c r="S32" s="376"/>
      <c r="T32" s="376"/>
      <c r="U32" s="375"/>
      <c r="V32" s="375"/>
      <c r="W32" s="376" t="s">
        <v>624</v>
      </c>
      <c r="X32" s="379">
        <v>128796.66667000001</v>
      </c>
      <c r="Y32" s="376"/>
      <c r="Z32" s="380"/>
      <c r="AA32" s="379"/>
      <c r="AB32" s="379"/>
      <c r="AC32" s="379"/>
      <c r="AD32" s="379"/>
      <c r="AE32" s="379"/>
      <c r="AF32" s="375"/>
      <c r="AG32" s="376"/>
      <c r="AH32" s="380"/>
      <c r="AI32" s="380"/>
      <c r="AJ32" s="380"/>
      <c r="AK32" s="380"/>
      <c r="AL32" s="376"/>
      <c r="AM32" s="376"/>
      <c r="AN32" s="380"/>
      <c r="AO32" s="376"/>
      <c r="AP32" s="380"/>
      <c r="AQ32" s="380"/>
      <c r="AR32" s="380"/>
      <c r="AS32" s="380"/>
      <c r="AT32" s="380"/>
      <c r="AU32" s="376"/>
      <c r="AV32" s="376"/>
    </row>
    <row r="33" spans="1:48" s="281" customFormat="1" ht="45" x14ac:dyDescent="0.2">
      <c r="A33" s="276">
        <v>4</v>
      </c>
      <c r="B33" s="277" t="s">
        <v>598</v>
      </c>
      <c r="C33" s="277" t="s">
        <v>62</v>
      </c>
      <c r="D33" s="299">
        <f>D30</f>
        <v>45807</v>
      </c>
      <c r="E33" s="278"/>
      <c r="F33" s="278"/>
      <c r="G33" s="278"/>
      <c r="H33" s="278"/>
      <c r="I33" s="278"/>
      <c r="J33" s="278"/>
      <c r="K33" s="278"/>
      <c r="L33" s="278" t="str">
        <f>L30</f>
        <v>В-110 кВ - 2шт.</v>
      </c>
      <c r="M33" s="389" t="s">
        <v>609</v>
      </c>
      <c r="N33" s="390" t="s">
        <v>634</v>
      </c>
      <c r="O33" s="391" t="s">
        <v>598</v>
      </c>
      <c r="P33" s="392">
        <v>2772.13</v>
      </c>
      <c r="Q33" s="391" t="s">
        <v>631</v>
      </c>
      <c r="R33" s="392">
        <f>P33</f>
        <v>2772.13</v>
      </c>
      <c r="S33" s="389" t="s">
        <v>581</v>
      </c>
      <c r="T33" s="389" t="s">
        <v>631</v>
      </c>
      <c r="U33" s="393"/>
      <c r="V33" s="393">
        <v>3</v>
      </c>
      <c r="W33" s="389" t="s">
        <v>632</v>
      </c>
      <c r="X33" s="392">
        <v>2770</v>
      </c>
      <c r="Y33" s="389"/>
      <c r="Z33" s="394"/>
      <c r="AA33" s="392"/>
      <c r="AB33" s="392">
        <f>X33</f>
        <v>2770</v>
      </c>
      <c r="AC33" s="391" t="s">
        <v>632</v>
      </c>
      <c r="AD33" s="392">
        <f>'8. Общие сведения'!B63*1000</f>
        <v>3324</v>
      </c>
      <c r="AE33" s="392">
        <f>AD33</f>
        <v>3324</v>
      </c>
      <c r="AF33" s="393"/>
      <c r="AG33" s="391"/>
      <c r="AH33" s="394"/>
      <c r="AI33" s="394"/>
      <c r="AJ33" s="394"/>
      <c r="AK33" s="394"/>
      <c r="AL33" s="389"/>
      <c r="AM33" s="389"/>
      <c r="AN33" s="394"/>
      <c r="AO33" s="389"/>
      <c r="AP33" s="394">
        <v>45427</v>
      </c>
      <c r="AQ33" s="394">
        <v>45427</v>
      </c>
      <c r="AR33" s="394">
        <v>45427</v>
      </c>
      <c r="AS33" s="394">
        <v>45427</v>
      </c>
      <c r="AT33" s="394">
        <f>AT30</f>
        <v>45473</v>
      </c>
      <c r="AU33" s="389"/>
      <c r="AV33" s="389"/>
    </row>
    <row r="34" spans="1:48" s="281" customFormat="1" ht="11.25" x14ac:dyDescent="0.2">
      <c r="A34" s="375"/>
      <c r="B34" s="376"/>
      <c r="C34" s="376"/>
      <c r="D34" s="377"/>
      <c r="E34" s="378"/>
      <c r="F34" s="378"/>
      <c r="G34" s="378"/>
      <c r="H34" s="378"/>
      <c r="I34" s="378"/>
      <c r="J34" s="378"/>
      <c r="K34" s="378"/>
      <c r="L34" s="378"/>
      <c r="M34" s="389"/>
      <c r="N34" s="390"/>
      <c r="O34" s="391"/>
      <c r="P34" s="392"/>
      <c r="Q34" s="391"/>
      <c r="R34" s="392"/>
      <c r="S34" s="389"/>
      <c r="T34" s="389"/>
      <c r="U34" s="393"/>
      <c r="V34" s="393"/>
      <c r="W34" s="391" t="s">
        <v>633</v>
      </c>
      <c r="X34" s="392">
        <v>2800</v>
      </c>
      <c r="Y34" s="389"/>
      <c r="Z34" s="394"/>
      <c r="AA34" s="392"/>
      <c r="AB34" s="392"/>
      <c r="AC34" s="395"/>
      <c r="AD34" s="392"/>
      <c r="AE34" s="392"/>
      <c r="AF34" s="393"/>
      <c r="AG34" s="391"/>
      <c r="AH34" s="394"/>
      <c r="AI34" s="394"/>
      <c r="AJ34" s="394"/>
      <c r="AK34" s="394"/>
      <c r="AL34" s="389"/>
      <c r="AM34" s="389"/>
      <c r="AN34" s="394"/>
      <c r="AO34" s="389"/>
      <c r="AP34" s="394"/>
      <c r="AQ34" s="394"/>
      <c r="AR34" s="394"/>
      <c r="AS34" s="394"/>
      <c r="AT34" s="394"/>
      <c r="AU34" s="389"/>
      <c r="AV34" s="389"/>
    </row>
    <row r="35" spans="1:48" s="281" customFormat="1" ht="11.25" x14ac:dyDescent="0.2">
      <c r="A35" s="375"/>
      <c r="B35" s="376"/>
      <c r="C35" s="376"/>
      <c r="D35" s="377"/>
      <c r="E35" s="378"/>
      <c r="F35" s="378"/>
      <c r="G35" s="378"/>
      <c r="H35" s="378"/>
      <c r="I35" s="378"/>
      <c r="J35" s="378"/>
      <c r="K35" s="378"/>
      <c r="L35" s="378"/>
      <c r="M35" s="389"/>
      <c r="N35" s="390"/>
      <c r="O35" s="391"/>
      <c r="P35" s="392"/>
      <c r="Q35" s="391"/>
      <c r="R35" s="392"/>
      <c r="S35" s="389"/>
      <c r="T35" s="389"/>
      <c r="U35" s="393"/>
      <c r="V35" s="393"/>
      <c r="W35" s="391" t="s">
        <v>635</v>
      </c>
      <c r="X35" s="392">
        <v>2900</v>
      </c>
      <c r="Y35" s="389"/>
      <c r="Z35" s="394"/>
      <c r="AA35" s="392"/>
      <c r="AB35" s="392"/>
      <c r="AC35" s="392"/>
      <c r="AD35" s="392"/>
      <c r="AE35" s="392"/>
      <c r="AF35" s="393"/>
      <c r="AG35" s="391"/>
      <c r="AH35" s="394"/>
      <c r="AI35" s="394"/>
      <c r="AJ35" s="394"/>
      <c r="AK35" s="394"/>
      <c r="AL35" s="389"/>
      <c r="AM35" s="389"/>
      <c r="AN35" s="394"/>
      <c r="AO35" s="389"/>
      <c r="AP35" s="394"/>
      <c r="AQ35" s="394"/>
      <c r="AR35" s="394"/>
      <c r="AS35" s="394"/>
      <c r="AT35" s="394"/>
      <c r="AU35" s="389"/>
      <c r="AV35" s="389"/>
    </row>
    <row r="36" spans="1:48" s="281" customFormat="1" ht="56.25" x14ac:dyDescent="0.2">
      <c r="A36" s="375">
        <v>5</v>
      </c>
      <c r="B36" s="277" t="s">
        <v>598</v>
      </c>
      <c r="C36" s="277" t="s">
        <v>62</v>
      </c>
      <c r="D36" s="299">
        <f>D33</f>
        <v>45807</v>
      </c>
      <c r="E36" s="278"/>
      <c r="F36" s="278"/>
      <c r="G36" s="278"/>
      <c r="H36" s="278"/>
      <c r="I36" s="278"/>
      <c r="J36" s="278"/>
      <c r="K36" s="278"/>
      <c r="L36" s="278" t="str">
        <f>L33</f>
        <v>В-110 кВ - 2шт.</v>
      </c>
      <c r="M36" s="277" t="s">
        <v>609</v>
      </c>
      <c r="N36" s="277" t="s">
        <v>610</v>
      </c>
      <c r="O36" s="277" t="s">
        <v>598</v>
      </c>
      <c r="P36" s="279">
        <v>318.36718999999999</v>
      </c>
      <c r="Q36" s="277" t="s">
        <v>611</v>
      </c>
      <c r="R36" s="279">
        <f>P36</f>
        <v>318.36718999999999</v>
      </c>
      <c r="S36" s="277" t="s">
        <v>612</v>
      </c>
      <c r="T36" s="277" t="s">
        <v>612</v>
      </c>
      <c r="U36" s="276" t="s">
        <v>62</v>
      </c>
      <c r="V36" s="276" t="s">
        <v>62</v>
      </c>
      <c r="W36" s="277" t="s">
        <v>613</v>
      </c>
      <c r="X36" s="279">
        <v>318.36718999999999</v>
      </c>
      <c r="Y36" s="389"/>
      <c r="Z36" s="394"/>
      <c r="AA36" s="392"/>
      <c r="AB36" s="279">
        <v>318.36718999999999</v>
      </c>
      <c r="AC36" s="277" t="s">
        <v>613</v>
      </c>
      <c r="AD36" s="392">
        <f>'8. Общие сведения'!B67*1000</f>
        <v>382.04062999999996</v>
      </c>
      <c r="AE36" s="392">
        <f>AD36</f>
        <v>382.04062999999996</v>
      </c>
      <c r="AF36" s="276" t="s">
        <v>614</v>
      </c>
      <c r="AG36" s="277" t="s">
        <v>614</v>
      </c>
      <c r="AH36" s="394"/>
      <c r="AI36" s="394"/>
      <c r="AJ36" s="394"/>
      <c r="AK36" s="394"/>
      <c r="AL36" s="389"/>
      <c r="AM36" s="277" t="s">
        <v>615</v>
      </c>
      <c r="AN36" s="394">
        <v>45483</v>
      </c>
      <c r="AO36" s="277" t="s">
        <v>640</v>
      </c>
      <c r="AP36" s="394">
        <v>45489</v>
      </c>
      <c r="AQ36" s="394">
        <v>45489</v>
      </c>
      <c r="AR36" s="394">
        <v>45489</v>
      </c>
      <c r="AS36" s="394">
        <v>45489</v>
      </c>
      <c r="AT36" s="394">
        <v>45519</v>
      </c>
      <c r="AU36" s="389"/>
      <c r="AV36" s="389"/>
    </row>
    <row r="37" spans="1:48" s="281" customFormat="1" ht="11.25" x14ac:dyDescent="0.2">
      <c r="A37" s="375"/>
      <c r="B37" s="376"/>
      <c r="C37" s="376"/>
      <c r="D37" s="377"/>
      <c r="E37" s="378"/>
      <c r="F37" s="378"/>
      <c r="G37" s="378"/>
      <c r="H37" s="378"/>
      <c r="I37" s="378"/>
      <c r="J37" s="378"/>
      <c r="K37" s="378"/>
      <c r="L37" s="378"/>
      <c r="M37" s="389"/>
      <c r="N37" s="390"/>
      <c r="O37" s="391"/>
      <c r="P37" s="392"/>
      <c r="Q37" s="391"/>
      <c r="R37" s="392"/>
      <c r="S37" s="389"/>
      <c r="T37" s="389"/>
      <c r="U37" s="393"/>
      <c r="V37" s="393"/>
      <c r="W37" s="391"/>
      <c r="X37" s="392"/>
      <c r="Y37" s="389"/>
      <c r="Z37" s="394"/>
      <c r="AA37" s="392"/>
      <c r="AB37" s="392"/>
      <c r="AC37" s="392"/>
      <c r="AD37" s="392"/>
      <c r="AE37" s="392"/>
      <c r="AF37" s="393"/>
      <c r="AG37" s="391"/>
      <c r="AH37" s="394"/>
      <c r="AI37" s="394"/>
      <c r="AJ37" s="394"/>
      <c r="AK37" s="394"/>
      <c r="AL37" s="389"/>
      <c r="AM37" s="389"/>
      <c r="AN37" s="394"/>
      <c r="AO37" s="389"/>
      <c r="AP37" s="394"/>
      <c r="AQ37" s="394"/>
      <c r="AR37" s="394"/>
      <c r="AS37" s="394"/>
      <c r="AT37" s="394"/>
      <c r="AU37" s="389"/>
      <c r="AV37" s="389"/>
    </row>
    <row r="38" spans="1:48" s="281" customFormat="1" ht="11.25" x14ac:dyDescent="0.2">
      <c r="A38" s="375"/>
      <c r="B38" s="376"/>
      <c r="C38" s="376"/>
      <c r="D38" s="377"/>
      <c r="E38" s="378"/>
      <c r="F38" s="378"/>
      <c r="G38" s="378"/>
      <c r="H38" s="378"/>
      <c r="I38" s="378"/>
      <c r="J38" s="378"/>
      <c r="K38" s="378"/>
      <c r="L38" s="378"/>
      <c r="M38" s="376"/>
      <c r="N38" s="376"/>
      <c r="O38" s="376"/>
      <c r="P38" s="379"/>
      <c r="Q38" s="376"/>
      <c r="R38" s="379"/>
      <c r="S38" s="376"/>
      <c r="T38" s="376"/>
      <c r="U38" s="375"/>
      <c r="V38" s="375"/>
      <c r="W38" s="376"/>
      <c r="X38" s="379"/>
      <c r="Y38" s="376"/>
      <c r="Z38" s="380"/>
      <c r="AA38" s="379"/>
      <c r="AB38" s="379"/>
      <c r="AC38" s="379"/>
      <c r="AD38" s="379"/>
      <c r="AE38" s="379"/>
      <c r="AF38" s="375"/>
      <c r="AG38" s="376"/>
      <c r="AH38" s="380"/>
      <c r="AI38" s="380"/>
      <c r="AJ38" s="380"/>
      <c r="AK38" s="380"/>
      <c r="AL38" s="376"/>
      <c r="AM38" s="376"/>
      <c r="AN38" s="380"/>
      <c r="AO38" s="376"/>
      <c r="AP38" s="380"/>
      <c r="AQ38" s="380"/>
      <c r="AR38" s="380"/>
      <c r="AS38" s="380"/>
      <c r="AT38" s="380"/>
      <c r="AU38" s="376"/>
      <c r="AV38" s="376"/>
    </row>
    <row r="39" spans="1:48" s="281" customFormat="1" ht="11.25" x14ac:dyDescent="0.2">
      <c r="A39" s="276"/>
      <c r="B39" s="277"/>
      <c r="C39" s="277"/>
      <c r="D39" s="276"/>
      <c r="E39" s="278"/>
      <c r="F39" s="278"/>
      <c r="G39" s="278"/>
      <c r="H39" s="278"/>
      <c r="I39" s="278"/>
      <c r="J39" s="278"/>
      <c r="K39" s="278"/>
      <c r="L39" s="278"/>
      <c r="M39" s="277"/>
      <c r="N39" s="277"/>
      <c r="O39" s="277"/>
      <c r="P39" s="279"/>
      <c r="Q39" s="277"/>
      <c r="R39" s="279"/>
      <c r="S39" s="277"/>
      <c r="T39" s="277"/>
      <c r="U39" s="276"/>
      <c r="V39" s="276"/>
      <c r="W39" s="277"/>
      <c r="X39" s="279"/>
      <c r="Y39" s="277"/>
      <c r="Z39" s="280"/>
      <c r="AA39" s="279"/>
      <c r="AB39" s="279"/>
      <c r="AC39" s="279"/>
      <c r="AD39" s="279"/>
      <c r="AE39" s="279"/>
      <c r="AF39" s="276"/>
      <c r="AG39" s="277"/>
      <c r="AH39" s="280"/>
      <c r="AI39" s="280"/>
      <c r="AJ39" s="280"/>
      <c r="AK39" s="280"/>
      <c r="AL39" s="277"/>
      <c r="AM39" s="277"/>
      <c r="AN39" s="280"/>
      <c r="AO39" s="277"/>
      <c r="AP39" s="280"/>
      <c r="AQ39" s="280"/>
      <c r="AR39" s="280"/>
      <c r="AS39" s="280"/>
      <c r="AT39" s="280"/>
      <c r="AU39" s="277"/>
      <c r="AV39" s="277"/>
    </row>
    <row r="40" spans="1:48" x14ac:dyDescent="0.25">
      <c r="AD40" s="344">
        <f>SUM(AD26:AD39)</f>
        <v>162696.86812999999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12" zoomScale="85" zoomScaleNormal="90" zoomScaleSheetLayoutView="85" workbookViewId="0">
      <selection activeCell="B28" sqref="B28"/>
    </sheetView>
  </sheetViews>
  <sheetFormatPr defaultRowHeight="15.75" x14ac:dyDescent="0.25"/>
  <cols>
    <col min="1" max="2" width="66.140625" style="106" customWidth="1"/>
    <col min="3" max="3" width="9.140625" style="107" hidden="1" customWidth="1"/>
    <col min="4" max="256" width="8.85546875" style="107"/>
    <col min="257" max="258" width="66.140625" style="107" customWidth="1"/>
    <col min="259" max="512" width="8.85546875" style="107"/>
    <col min="513" max="514" width="66.140625" style="107" customWidth="1"/>
    <col min="515" max="768" width="8.85546875" style="107"/>
    <col min="769" max="770" width="66.140625" style="107" customWidth="1"/>
    <col min="771" max="1024" width="8.85546875" style="107"/>
    <col min="1025" max="1026" width="66.140625" style="107" customWidth="1"/>
    <col min="1027" max="1280" width="8.85546875" style="107"/>
    <col min="1281" max="1282" width="66.140625" style="107" customWidth="1"/>
    <col min="1283" max="1536" width="8.85546875" style="107"/>
    <col min="1537" max="1538" width="66.140625" style="107" customWidth="1"/>
    <col min="1539" max="1792" width="8.85546875" style="107"/>
    <col min="1793" max="1794" width="66.140625" style="107" customWidth="1"/>
    <col min="1795" max="2048" width="8.85546875" style="107"/>
    <col min="2049" max="2050" width="66.140625" style="107" customWidth="1"/>
    <col min="2051" max="2304" width="8.85546875" style="107"/>
    <col min="2305" max="2306" width="66.140625" style="107" customWidth="1"/>
    <col min="2307" max="2560" width="8.85546875" style="107"/>
    <col min="2561" max="2562" width="66.140625" style="107" customWidth="1"/>
    <col min="2563" max="2816" width="8.85546875" style="107"/>
    <col min="2817" max="2818" width="66.140625" style="107" customWidth="1"/>
    <col min="2819" max="3072" width="8.85546875" style="107"/>
    <col min="3073" max="3074" width="66.140625" style="107" customWidth="1"/>
    <col min="3075" max="3328" width="8.85546875" style="107"/>
    <col min="3329" max="3330" width="66.140625" style="107" customWidth="1"/>
    <col min="3331" max="3584" width="8.85546875" style="107"/>
    <col min="3585" max="3586" width="66.140625" style="107" customWidth="1"/>
    <col min="3587" max="3840" width="8.85546875" style="107"/>
    <col min="3841" max="3842" width="66.140625" style="107" customWidth="1"/>
    <col min="3843" max="4096" width="8.85546875" style="107"/>
    <col min="4097" max="4098" width="66.140625" style="107" customWidth="1"/>
    <col min="4099" max="4352" width="8.85546875" style="107"/>
    <col min="4353" max="4354" width="66.140625" style="107" customWidth="1"/>
    <col min="4355" max="4608" width="8.85546875" style="107"/>
    <col min="4609" max="4610" width="66.140625" style="107" customWidth="1"/>
    <col min="4611" max="4864" width="8.85546875" style="107"/>
    <col min="4865" max="4866" width="66.140625" style="107" customWidth="1"/>
    <col min="4867" max="5120" width="8.85546875" style="107"/>
    <col min="5121" max="5122" width="66.140625" style="107" customWidth="1"/>
    <col min="5123" max="5376" width="8.85546875" style="107"/>
    <col min="5377" max="5378" width="66.140625" style="107" customWidth="1"/>
    <col min="5379" max="5632" width="8.85546875" style="107"/>
    <col min="5633" max="5634" width="66.140625" style="107" customWidth="1"/>
    <col min="5635" max="5888" width="8.85546875" style="107"/>
    <col min="5889" max="5890" width="66.140625" style="107" customWidth="1"/>
    <col min="5891" max="6144" width="8.85546875" style="107"/>
    <col min="6145" max="6146" width="66.140625" style="107" customWidth="1"/>
    <col min="6147" max="6400" width="8.85546875" style="107"/>
    <col min="6401" max="6402" width="66.140625" style="107" customWidth="1"/>
    <col min="6403" max="6656" width="8.85546875" style="107"/>
    <col min="6657" max="6658" width="66.140625" style="107" customWidth="1"/>
    <col min="6659" max="6912" width="8.85546875" style="107"/>
    <col min="6913" max="6914" width="66.140625" style="107" customWidth="1"/>
    <col min="6915" max="7168" width="8.85546875" style="107"/>
    <col min="7169" max="7170" width="66.140625" style="107" customWidth="1"/>
    <col min="7171" max="7424" width="8.85546875" style="107"/>
    <col min="7425" max="7426" width="66.140625" style="107" customWidth="1"/>
    <col min="7427" max="7680" width="8.85546875" style="107"/>
    <col min="7681" max="7682" width="66.140625" style="107" customWidth="1"/>
    <col min="7683" max="7936" width="8.85546875" style="107"/>
    <col min="7937" max="7938" width="66.140625" style="107" customWidth="1"/>
    <col min="7939" max="8192" width="8.85546875" style="107"/>
    <col min="8193" max="8194" width="66.140625" style="107" customWidth="1"/>
    <col min="8195" max="8448" width="8.85546875" style="107"/>
    <col min="8449" max="8450" width="66.140625" style="107" customWidth="1"/>
    <col min="8451" max="8704" width="8.85546875" style="107"/>
    <col min="8705" max="8706" width="66.140625" style="107" customWidth="1"/>
    <col min="8707" max="8960" width="8.85546875" style="107"/>
    <col min="8961" max="8962" width="66.140625" style="107" customWidth="1"/>
    <col min="8963" max="9216" width="8.85546875" style="107"/>
    <col min="9217" max="9218" width="66.140625" style="107" customWidth="1"/>
    <col min="9219" max="9472" width="8.85546875" style="107"/>
    <col min="9473" max="9474" width="66.140625" style="107" customWidth="1"/>
    <col min="9475" max="9728" width="8.85546875" style="107"/>
    <col min="9729" max="9730" width="66.140625" style="107" customWidth="1"/>
    <col min="9731" max="9984" width="8.85546875" style="107"/>
    <col min="9985" max="9986" width="66.140625" style="107" customWidth="1"/>
    <col min="9987" max="10240" width="8.85546875" style="107"/>
    <col min="10241" max="10242" width="66.140625" style="107" customWidth="1"/>
    <col min="10243" max="10496" width="8.85546875" style="107"/>
    <col min="10497" max="10498" width="66.140625" style="107" customWidth="1"/>
    <col min="10499" max="10752" width="8.85546875" style="107"/>
    <col min="10753" max="10754" width="66.140625" style="107" customWidth="1"/>
    <col min="10755" max="11008" width="8.85546875" style="107"/>
    <col min="11009" max="11010" width="66.140625" style="107" customWidth="1"/>
    <col min="11011" max="11264" width="8.85546875" style="107"/>
    <col min="11265" max="11266" width="66.140625" style="107" customWidth="1"/>
    <col min="11267" max="11520" width="8.85546875" style="107"/>
    <col min="11521" max="11522" width="66.140625" style="107" customWidth="1"/>
    <col min="11523" max="11776" width="8.85546875" style="107"/>
    <col min="11777" max="11778" width="66.140625" style="107" customWidth="1"/>
    <col min="11779" max="12032" width="8.85546875" style="107"/>
    <col min="12033" max="12034" width="66.140625" style="107" customWidth="1"/>
    <col min="12035" max="12288" width="8.85546875" style="107"/>
    <col min="12289" max="12290" width="66.140625" style="107" customWidth="1"/>
    <col min="12291" max="12544" width="8.85546875" style="107"/>
    <col min="12545" max="12546" width="66.140625" style="107" customWidth="1"/>
    <col min="12547" max="12800" width="8.85546875" style="107"/>
    <col min="12801" max="12802" width="66.140625" style="107" customWidth="1"/>
    <col min="12803" max="13056" width="8.85546875" style="107"/>
    <col min="13057" max="13058" width="66.140625" style="107" customWidth="1"/>
    <col min="13059" max="13312" width="8.85546875" style="107"/>
    <col min="13313" max="13314" width="66.140625" style="107" customWidth="1"/>
    <col min="13315" max="13568" width="8.85546875" style="107"/>
    <col min="13569" max="13570" width="66.140625" style="107" customWidth="1"/>
    <col min="13571" max="13824" width="8.85546875" style="107"/>
    <col min="13825" max="13826" width="66.140625" style="107" customWidth="1"/>
    <col min="13827" max="14080" width="8.85546875" style="107"/>
    <col min="14081" max="14082" width="66.140625" style="107" customWidth="1"/>
    <col min="14083" max="14336" width="8.85546875" style="107"/>
    <col min="14337" max="14338" width="66.140625" style="107" customWidth="1"/>
    <col min="14339" max="14592" width="8.85546875" style="107"/>
    <col min="14593" max="14594" width="66.140625" style="107" customWidth="1"/>
    <col min="14595" max="14848" width="8.85546875" style="107"/>
    <col min="14849" max="14850" width="66.140625" style="107" customWidth="1"/>
    <col min="14851" max="15104" width="8.85546875" style="107"/>
    <col min="15105" max="15106" width="66.140625" style="107" customWidth="1"/>
    <col min="15107" max="15360" width="8.85546875" style="107"/>
    <col min="15361" max="15362" width="66.140625" style="107" customWidth="1"/>
    <col min="15363" max="15616" width="8.85546875" style="107"/>
    <col min="15617" max="15618" width="66.140625" style="107" customWidth="1"/>
    <col min="15619" max="15872" width="8.85546875" style="107"/>
    <col min="15873" max="15874" width="66.140625" style="107" customWidth="1"/>
    <col min="15875" max="16128" width="8.85546875" style="107"/>
    <col min="16129" max="16130" width="66.140625" style="107" customWidth="1"/>
    <col min="16131" max="16384" width="8.85546875" style="107"/>
  </cols>
  <sheetData>
    <row r="1" spans="1:8" ht="18.75" x14ac:dyDescent="0.25">
      <c r="B1" s="34" t="s">
        <v>66</v>
      </c>
    </row>
    <row r="2" spans="1:8" ht="18.75" x14ac:dyDescent="0.3">
      <c r="B2" s="14" t="s">
        <v>8</v>
      </c>
    </row>
    <row r="3" spans="1:8" ht="18.75" x14ac:dyDescent="0.3">
      <c r="B3" s="14" t="s">
        <v>527</v>
      </c>
    </row>
    <row r="4" spans="1:8" x14ac:dyDescent="0.25">
      <c r="B4" s="38"/>
    </row>
    <row r="5" spans="1:8" ht="18.75" x14ac:dyDescent="0.3">
      <c r="A5" s="559" t="str">
        <f>'7. Паспорт отчет о закупке'!A5:AV5</f>
        <v>Год раскрытия информации: 2026 год</v>
      </c>
      <c r="B5" s="559"/>
      <c r="C5" s="73"/>
      <c r="D5" s="73"/>
      <c r="E5" s="73"/>
      <c r="F5" s="73"/>
      <c r="G5" s="73"/>
      <c r="H5" s="73"/>
    </row>
    <row r="6" spans="1:8" ht="18.75" x14ac:dyDescent="0.3">
      <c r="A6" s="224"/>
      <c r="B6" s="224"/>
      <c r="C6" s="224"/>
      <c r="D6" s="224"/>
      <c r="E6" s="224"/>
      <c r="F6" s="224"/>
      <c r="G6" s="224"/>
      <c r="H6" s="224"/>
    </row>
    <row r="7" spans="1:8" ht="18.75" x14ac:dyDescent="0.25">
      <c r="A7" s="442" t="s">
        <v>7</v>
      </c>
      <c r="B7" s="442"/>
      <c r="C7" s="138"/>
      <c r="D7" s="138"/>
      <c r="E7" s="138"/>
      <c r="F7" s="138"/>
      <c r="G7" s="138"/>
      <c r="H7" s="138"/>
    </row>
    <row r="8" spans="1:8" ht="18.75" x14ac:dyDescent="0.25">
      <c r="A8" s="297"/>
      <c r="B8" s="297"/>
      <c r="C8" s="138"/>
      <c r="D8" s="138"/>
      <c r="E8" s="138"/>
      <c r="F8" s="138"/>
      <c r="G8" s="138"/>
      <c r="H8" s="138"/>
    </row>
    <row r="9" spans="1:8" x14ac:dyDescent="0.25">
      <c r="A9" s="560" t="str">
        <f>'1. паспорт местоположение'!A9:C9</f>
        <v>Акционерное общество "Россети Янтарь" ДЗО  ПАО "Россети"</v>
      </c>
      <c r="B9" s="560"/>
      <c r="C9" s="151"/>
      <c r="D9" s="151"/>
      <c r="E9" s="151"/>
      <c r="F9" s="151"/>
      <c r="G9" s="151"/>
      <c r="H9" s="151"/>
    </row>
    <row r="10" spans="1:8" x14ac:dyDescent="0.25">
      <c r="A10" s="561" t="s">
        <v>6</v>
      </c>
      <c r="B10" s="561"/>
      <c r="C10" s="140"/>
      <c r="D10" s="140"/>
      <c r="E10" s="140"/>
      <c r="F10" s="140"/>
      <c r="G10" s="140"/>
      <c r="H10" s="140"/>
    </row>
    <row r="11" spans="1:8" ht="18.75" x14ac:dyDescent="0.25">
      <c r="A11" s="297"/>
      <c r="B11" s="297"/>
      <c r="C11" s="138"/>
      <c r="D11" s="138"/>
      <c r="E11" s="138"/>
      <c r="F11" s="138"/>
      <c r="G11" s="138"/>
      <c r="H11" s="138"/>
    </row>
    <row r="12" spans="1:8" x14ac:dyDescent="0.25">
      <c r="A12" s="560" t="str">
        <f>'1. паспорт местоположение'!A12:C12</f>
        <v>L_19-0811</v>
      </c>
      <c r="B12" s="560"/>
      <c r="C12" s="151"/>
      <c r="D12" s="151"/>
      <c r="E12" s="151"/>
      <c r="F12" s="151"/>
      <c r="G12" s="151"/>
      <c r="H12" s="151"/>
    </row>
    <row r="13" spans="1:8" x14ac:dyDescent="0.25">
      <c r="A13" s="561" t="s">
        <v>5</v>
      </c>
      <c r="B13" s="561"/>
      <c r="C13" s="140"/>
      <c r="D13" s="140"/>
      <c r="E13" s="140"/>
      <c r="F13" s="140"/>
      <c r="G13" s="140"/>
      <c r="H13" s="140"/>
    </row>
    <row r="14" spans="1:8" ht="18.75" x14ac:dyDescent="0.25">
      <c r="A14" s="298"/>
      <c r="B14" s="298"/>
      <c r="C14" s="10"/>
      <c r="D14" s="10"/>
      <c r="E14" s="10"/>
      <c r="F14" s="10"/>
      <c r="G14" s="10"/>
      <c r="H14" s="10"/>
    </row>
    <row r="15" spans="1:8" ht="45.75" customHeight="1" x14ac:dyDescent="0.25">
      <c r="A15" s="562" t="str">
        <f>'1. паспорт местоположение'!A15:C15</f>
        <v>Расширение РУ 110 кВ ПС 330 кВ Советск-330 для сооружения двух новых присоединений с целью подключения двухцепной ЛЭП 110 кВ на ПС 110 кВ Маломожайская</v>
      </c>
      <c r="B15" s="563"/>
      <c r="C15" s="151"/>
      <c r="D15" s="151"/>
      <c r="E15" s="151"/>
      <c r="F15" s="151"/>
      <c r="G15" s="151"/>
      <c r="H15" s="151"/>
    </row>
    <row r="16" spans="1:8" x14ac:dyDescent="0.25">
      <c r="A16" s="438" t="s">
        <v>4</v>
      </c>
      <c r="B16" s="438"/>
      <c r="C16" s="140"/>
      <c r="D16" s="140"/>
      <c r="E16" s="140"/>
      <c r="F16" s="140"/>
      <c r="G16" s="140"/>
      <c r="H16" s="140"/>
    </row>
    <row r="17" spans="1:2" x14ac:dyDescent="0.25">
      <c r="B17" s="108"/>
    </row>
    <row r="18" spans="1:2" x14ac:dyDescent="0.25">
      <c r="A18" s="564" t="s">
        <v>509</v>
      </c>
      <c r="B18" s="565"/>
    </row>
    <row r="19" spans="1:2" x14ac:dyDescent="0.25">
      <c r="B19" s="38"/>
    </row>
    <row r="20" spans="1:2" ht="16.5" thickBot="1" x14ac:dyDescent="0.3">
      <c r="B20" s="109"/>
    </row>
    <row r="21" spans="1:2" ht="45.75" thickBot="1" x14ac:dyDescent="0.3">
      <c r="A21" s="110" t="s">
        <v>379</v>
      </c>
      <c r="B21" s="112" t="str">
        <f>A15</f>
        <v>Расширение РУ 110 кВ ПС 330 кВ Советск-330 для сооружения двух новых присоединений с целью подключения двухцепной ЛЭП 110 кВ на ПС 110 кВ Маломожайская</v>
      </c>
    </row>
    <row r="22" spans="1:2" ht="16.5" thickBot="1" x14ac:dyDescent="0.3">
      <c r="A22" s="110" t="s">
        <v>380</v>
      </c>
      <c r="B22" s="111" t="str">
        <f>'1. паспорт местоположение'!C27</f>
        <v>Советский городской округ</v>
      </c>
    </row>
    <row r="23" spans="1:2" ht="16.5" thickBot="1" x14ac:dyDescent="0.3">
      <c r="A23" s="110" t="s">
        <v>345</v>
      </c>
      <c r="B23" s="115" t="s">
        <v>595</v>
      </c>
    </row>
    <row r="24" spans="1:2" ht="16.5" thickBot="1" x14ac:dyDescent="0.3">
      <c r="A24" s="110" t="s">
        <v>381</v>
      </c>
      <c r="B24" s="112">
        <v>0</v>
      </c>
    </row>
    <row r="25" spans="1:2" ht="16.5" thickBot="1" x14ac:dyDescent="0.3">
      <c r="A25" s="113" t="s">
        <v>382</v>
      </c>
      <c r="B25" s="111">
        <v>2025</v>
      </c>
    </row>
    <row r="26" spans="1:2" ht="16.5" thickBot="1" x14ac:dyDescent="0.3">
      <c r="A26" s="114" t="s">
        <v>383</v>
      </c>
      <c r="B26" s="115" t="s">
        <v>660</v>
      </c>
    </row>
    <row r="27" spans="1:2" ht="29.25" thickBot="1" x14ac:dyDescent="0.3">
      <c r="A27" s="122" t="s">
        <v>658</v>
      </c>
      <c r="B27" s="223">
        <f>'6.2. Паспорт фин осв ввод'!C24</f>
        <v>164.98007999000001</v>
      </c>
    </row>
    <row r="28" spans="1:2" ht="16.5" thickBot="1" x14ac:dyDescent="0.3">
      <c r="A28" s="117" t="s">
        <v>384</v>
      </c>
      <c r="B28" s="117" t="s">
        <v>650</v>
      </c>
    </row>
    <row r="29" spans="1:2" ht="29.25" thickBot="1" x14ac:dyDescent="0.3">
      <c r="A29" s="123" t="s">
        <v>385</v>
      </c>
      <c r="B29" s="273">
        <f>'7. Паспорт отчет о закупке'!AD40/1000</f>
        <v>162.69686812999998</v>
      </c>
    </row>
    <row r="30" spans="1:2" ht="29.25" thickBot="1" x14ac:dyDescent="0.3">
      <c r="A30" s="123" t="s">
        <v>386</v>
      </c>
      <c r="B30" s="273">
        <f>B32+B41+B58</f>
        <v>162.69686812999998</v>
      </c>
    </row>
    <row r="31" spans="1:2" ht="16.5" thickBot="1" x14ac:dyDescent="0.3">
      <c r="A31" s="117" t="s">
        <v>387</v>
      </c>
      <c r="B31" s="273"/>
    </row>
    <row r="32" spans="1:2" ht="29.25" thickBot="1" x14ac:dyDescent="0.3">
      <c r="A32" s="123" t="s">
        <v>388</v>
      </c>
      <c r="B32" s="273">
        <f>B33+B37</f>
        <v>157.80636461999998</v>
      </c>
    </row>
    <row r="33" spans="1:3" s="233" customFormat="1" ht="60.75" thickBot="1" x14ac:dyDescent="0.3">
      <c r="A33" s="367" t="s">
        <v>661</v>
      </c>
      <c r="B33" s="368">
        <f>106.9*0+B36</f>
        <v>4.5040440000000004</v>
      </c>
    </row>
    <row r="34" spans="1:3" ht="16.5" thickBot="1" x14ac:dyDescent="0.3">
      <c r="A34" s="117" t="s">
        <v>390</v>
      </c>
      <c r="B34" s="234">
        <f>B33/$B$27</f>
        <v>2.7300532284097605E-2</v>
      </c>
    </row>
    <row r="35" spans="1:3" ht="16.5" thickBot="1" x14ac:dyDescent="0.3">
      <c r="A35" s="117" t="s">
        <v>391</v>
      </c>
      <c r="B35" s="273">
        <v>3.6032352000000003</v>
      </c>
      <c r="C35" s="107">
        <v>1</v>
      </c>
    </row>
    <row r="36" spans="1:3" ht="16.5" thickBot="1" x14ac:dyDescent="0.3">
      <c r="A36" s="117" t="s">
        <v>392</v>
      </c>
      <c r="B36" s="273">
        <v>4.5040440000000004</v>
      </c>
      <c r="C36" s="107">
        <v>2</v>
      </c>
    </row>
    <row r="37" spans="1:3" s="233" customFormat="1" ht="45.75" thickBot="1" x14ac:dyDescent="0.3">
      <c r="A37" s="367" t="s">
        <v>662</v>
      </c>
      <c r="B37" s="368">
        <f>159.88078823*0+B40</f>
        <v>153.30232061999999</v>
      </c>
    </row>
    <row r="38" spans="1:3" ht="16.5" thickBot="1" x14ac:dyDescent="0.3">
      <c r="A38" s="117" t="s">
        <v>390</v>
      </c>
      <c r="B38" s="234">
        <f>B37/$B$27</f>
        <v>0.92921715536380001</v>
      </c>
    </row>
    <row r="39" spans="1:3" ht="16.5" thickBot="1" x14ac:dyDescent="0.3">
      <c r="A39" s="117" t="s">
        <v>391</v>
      </c>
      <c r="B39" s="273">
        <v>153.30232061999999</v>
      </c>
      <c r="C39" s="107">
        <v>1</v>
      </c>
    </row>
    <row r="40" spans="1:3" ht="16.5" thickBot="1" x14ac:dyDescent="0.3">
      <c r="A40" s="117" t="s">
        <v>392</v>
      </c>
      <c r="B40" s="273">
        <v>153.30232061999999</v>
      </c>
      <c r="C40" s="107">
        <v>2</v>
      </c>
    </row>
    <row r="41" spans="1:3" ht="29.25" thickBot="1" x14ac:dyDescent="0.3">
      <c r="A41" s="123" t="s">
        <v>393</v>
      </c>
      <c r="B41" s="273">
        <f>B42+B46+B50+B54</f>
        <v>0</v>
      </c>
    </row>
    <row r="42" spans="1:3" s="233" customFormat="1" ht="16.5" thickBot="1" x14ac:dyDescent="0.3">
      <c r="A42" s="232" t="s">
        <v>389</v>
      </c>
      <c r="B42" s="274">
        <v>0</v>
      </c>
    </row>
    <row r="43" spans="1:3" ht="16.5" thickBot="1" x14ac:dyDescent="0.3">
      <c r="A43" s="117" t="s">
        <v>390</v>
      </c>
      <c r="B43" s="234">
        <f>B42/$B$27</f>
        <v>0</v>
      </c>
    </row>
    <row r="44" spans="1:3" ht="16.5" thickBot="1" x14ac:dyDescent="0.3">
      <c r="A44" s="117" t="s">
        <v>391</v>
      </c>
      <c r="B44" s="273">
        <v>0</v>
      </c>
      <c r="C44" s="107">
        <v>1</v>
      </c>
    </row>
    <row r="45" spans="1:3" ht="16.5" thickBot="1" x14ac:dyDescent="0.3">
      <c r="A45" s="117" t="s">
        <v>392</v>
      </c>
      <c r="B45" s="273">
        <v>0</v>
      </c>
      <c r="C45" s="107">
        <v>2</v>
      </c>
    </row>
    <row r="46" spans="1:3" s="233" customFormat="1" ht="16.5" thickBot="1" x14ac:dyDescent="0.3">
      <c r="A46" s="232" t="s">
        <v>389</v>
      </c>
      <c r="B46" s="274">
        <v>0</v>
      </c>
    </row>
    <row r="47" spans="1:3" ht="16.5" thickBot="1" x14ac:dyDescent="0.3">
      <c r="A47" s="117" t="s">
        <v>390</v>
      </c>
      <c r="B47" s="234">
        <f>B46/$B$27</f>
        <v>0</v>
      </c>
    </row>
    <row r="48" spans="1:3" ht="16.5" thickBot="1" x14ac:dyDescent="0.3">
      <c r="A48" s="117" t="s">
        <v>391</v>
      </c>
      <c r="B48" s="273">
        <v>0</v>
      </c>
      <c r="C48" s="107">
        <v>1</v>
      </c>
    </row>
    <row r="49" spans="1:3" ht="16.5" thickBot="1" x14ac:dyDescent="0.3">
      <c r="A49" s="117" t="s">
        <v>392</v>
      </c>
      <c r="B49" s="273">
        <v>0</v>
      </c>
      <c r="C49" s="107">
        <v>2</v>
      </c>
    </row>
    <row r="50" spans="1:3" s="233" customFormat="1" ht="16.5" thickBot="1" x14ac:dyDescent="0.3">
      <c r="A50" s="232" t="s">
        <v>389</v>
      </c>
      <c r="B50" s="274">
        <v>0</v>
      </c>
    </row>
    <row r="51" spans="1:3" ht="16.5" thickBot="1" x14ac:dyDescent="0.3">
      <c r="A51" s="117" t="s">
        <v>390</v>
      </c>
      <c r="B51" s="234">
        <f>B50/$B$27</f>
        <v>0</v>
      </c>
    </row>
    <row r="52" spans="1:3" ht="16.5" thickBot="1" x14ac:dyDescent="0.3">
      <c r="A52" s="117" t="s">
        <v>391</v>
      </c>
      <c r="B52" s="273">
        <v>0</v>
      </c>
      <c r="C52" s="107">
        <v>1</v>
      </c>
    </row>
    <row r="53" spans="1:3" ht="16.5" thickBot="1" x14ac:dyDescent="0.3">
      <c r="A53" s="117" t="s">
        <v>392</v>
      </c>
      <c r="B53" s="273">
        <v>0</v>
      </c>
      <c r="C53" s="107">
        <v>2</v>
      </c>
    </row>
    <row r="54" spans="1:3" s="233" customFormat="1" ht="16.5" thickBot="1" x14ac:dyDescent="0.3">
      <c r="A54" s="232" t="s">
        <v>389</v>
      </c>
      <c r="B54" s="274">
        <v>0</v>
      </c>
    </row>
    <row r="55" spans="1:3" ht="16.5" thickBot="1" x14ac:dyDescent="0.3">
      <c r="A55" s="117" t="s">
        <v>390</v>
      </c>
      <c r="B55" s="234">
        <f>B54/$B$27</f>
        <v>0</v>
      </c>
    </row>
    <row r="56" spans="1:3" ht="16.5" thickBot="1" x14ac:dyDescent="0.3">
      <c r="A56" s="117" t="s">
        <v>391</v>
      </c>
      <c r="B56" s="273">
        <v>0</v>
      </c>
      <c r="C56" s="107">
        <v>1</v>
      </c>
    </row>
    <row r="57" spans="1:3" ht="16.5" thickBot="1" x14ac:dyDescent="0.3">
      <c r="A57" s="117" t="s">
        <v>392</v>
      </c>
      <c r="B57" s="273">
        <v>0</v>
      </c>
      <c r="C57" s="107">
        <v>2</v>
      </c>
    </row>
    <row r="58" spans="1:3" ht="29.25" thickBot="1" x14ac:dyDescent="0.3">
      <c r="A58" s="123" t="s">
        <v>394</v>
      </c>
      <c r="B58" s="273">
        <f>B59+B63+B67+B71</f>
        <v>4.8905035099999994</v>
      </c>
    </row>
    <row r="59" spans="1:3" s="233" customFormat="1" ht="30.75" thickBot="1" x14ac:dyDescent="0.3">
      <c r="A59" s="367" t="s">
        <v>608</v>
      </c>
      <c r="B59" s="368">
        <v>1.1844628800000001</v>
      </c>
    </row>
    <row r="60" spans="1:3" ht="16.5" thickBot="1" x14ac:dyDescent="0.3">
      <c r="A60" s="117" t="s">
        <v>390</v>
      </c>
      <c r="B60" s="234">
        <f>B59/$B$27</f>
        <v>7.1794296624889163E-3</v>
      </c>
    </row>
    <row r="61" spans="1:3" ht="16.5" thickBot="1" x14ac:dyDescent="0.3">
      <c r="A61" s="117" t="s">
        <v>391</v>
      </c>
      <c r="B61" s="273">
        <v>1.1844628799999999</v>
      </c>
      <c r="C61" s="107">
        <v>1</v>
      </c>
    </row>
    <row r="62" spans="1:3" ht="16.5" thickBot="1" x14ac:dyDescent="0.3">
      <c r="A62" s="117" t="s">
        <v>392</v>
      </c>
      <c r="B62" s="273">
        <v>1.1844628799999999</v>
      </c>
      <c r="C62" s="107">
        <v>2</v>
      </c>
    </row>
    <row r="63" spans="1:3" s="233" customFormat="1" ht="30.75" thickBot="1" x14ac:dyDescent="0.3">
      <c r="A63" s="367" t="s">
        <v>629</v>
      </c>
      <c r="B63" s="368">
        <v>3.3239999999999998</v>
      </c>
    </row>
    <row r="64" spans="1:3" ht="16.5" thickBot="1" x14ac:dyDescent="0.3">
      <c r="A64" s="117" t="s">
        <v>390</v>
      </c>
      <c r="B64" s="234">
        <f>B63/$B$27</f>
        <v>2.0147886946117851E-2</v>
      </c>
    </row>
    <row r="65" spans="1:3" ht="16.5" thickBot="1" x14ac:dyDescent="0.3">
      <c r="A65" s="117" t="s">
        <v>391</v>
      </c>
      <c r="B65" s="273">
        <v>3.3239999999999998</v>
      </c>
      <c r="C65" s="107">
        <v>1</v>
      </c>
    </row>
    <row r="66" spans="1:3" ht="16.5" thickBot="1" x14ac:dyDescent="0.3">
      <c r="A66" s="117" t="s">
        <v>392</v>
      </c>
      <c r="B66" s="273">
        <v>3.3239999999999998</v>
      </c>
      <c r="C66" s="107">
        <v>2</v>
      </c>
    </row>
    <row r="67" spans="1:3" s="233" customFormat="1" ht="45.75" thickBot="1" x14ac:dyDescent="0.3">
      <c r="A67" s="367" t="s">
        <v>639</v>
      </c>
      <c r="B67" s="368">
        <v>0.38204062999999999</v>
      </c>
    </row>
    <row r="68" spans="1:3" ht="16.5" thickBot="1" x14ac:dyDescent="0.3">
      <c r="A68" s="117" t="s">
        <v>390</v>
      </c>
      <c r="B68" s="234">
        <f>B67/$B$27</f>
        <v>2.3156773231238388E-3</v>
      </c>
    </row>
    <row r="69" spans="1:3" ht="16.5" thickBot="1" x14ac:dyDescent="0.3">
      <c r="A69" s="117" t="s">
        <v>391</v>
      </c>
      <c r="B69" s="273">
        <v>0.38204062999999999</v>
      </c>
      <c r="C69" s="107">
        <v>1</v>
      </c>
    </row>
    <row r="70" spans="1:3" ht="16.5" thickBot="1" x14ac:dyDescent="0.3">
      <c r="A70" s="117" t="s">
        <v>392</v>
      </c>
      <c r="B70" s="273">
        <v>0.38204062999999999</v>
      </c>
      <c r="C70" s="107">
        <v>2</v>
      </c>
    </row>
    <row r="71" spans="1:3" s="233" customFormat="1" ht="16.5" thickBot="1" x14ac:dyDescent="0.3">
      <c r="A71" s="232" t="s">
        <v>389</v>
      </c>
      <c r="B71" s="274">
        <v>0</v>
      </c>
    </row>
    <row r="72" spans="1:3" ht="16.5" thickBot="1" x14ac:dyDescent="0.3">
      <c r="A72" s="117" t="s">
        <v>390</v>
      </c>
      <c r="B72" s="234">
        <f>B71/$B$27</f>
        <v>0</v>
      </c>
    </row>
    <row r="73" spans="1:3" ht="16.5" thickBot="1" x14ac:dyDescent="0.3">
      <c r="A73" s="117" t="s">
        <v>391</v>
      </c>
      <c r="B73" s="273">
        <v>0</v>
      </c>
      <c r="C73" s="107">
        <v>1</v>
      </c>
    </row>
    <row r="74" spans="1:3" ht="16.5" thickBot="1" x14ac:dyDescent="0.3">
      <c r="A74" s="117" t="s">
        <v>392</v>
      </c>
      <c r="B74" s="273">
        <v>0</v>
      </c>
      <c r="C74" s="107">
        <v>2</v>
      </c>
    </row>
    <row r="75" spans="1:3" ht="29.25" thickBot="1" x14ac:dyDescent="0.3">
      <c r="A75" s="116" t="s">
        <v>395</v>
      </c>
      <c r="B75" s="234">
        <f>B30/B27</f>
        <v>0.98616068157962822</v>
      </c>
    </row>
    <row r="76" spans="1:3" ht="16.5" thickBot="1" x14ac:dyDescent="0.3">
      <c r="A76" s="118" t="s">
        <v>387</v>
      </c>
      <c r="B76" s="234"/>
    </row>
    <row r="77" spans="1:3" ht="16.5" thickBot="1" x14ac:dyDescent="0.3">
      <c r="A77" s="118" t="s">
        <v>396</v>
      </c>
      <c r="B77" s="234">
        <f>B38-B79-B78</f>
        <v>0.31205949607443872</v>
      </c>
    </row>
    <row r="78" spans="1:3" ht="16.5" thickBot="1" x14ac:dyDescent="0.3">
      <c r="A78" s="118" t="s">
        <v>397</v>
      </c>
      <c r="B78" s="234">
        <f>72.28835989*1.2/B27</f>
        <v>0.5257970045429603</v>
      </c>
    </row>
    <row r="79" spans="1:3" ht="16.5" thickBot="1" x14ac:dyDescent="0.3">
      <c r="A79" s="118" t="s">
        <v>398</v>
      </c>
      <c r="B79" s="234">
        <f>12.56057344*1.2/B27</f>
        <v>9.1360654746400927E-2</v>
      </c>
    </row>
    <row r="80" spans="1:3" s="413" customFormat="1" ht="34.5" customHeight="1" thickBot="1" x14ac:dyDescent="0.3">
      <c r="A80" s="410" t="s">
        <v>653</v>
      </c>
      <c r="B80" s="411">
        <f xml:space="preserve"> SUMIF(C81:C88, 40,B81:B88)</f>
        <v>2.2832118500000003</v>
      </c>
      <c r="C80" s="412"/>
    </row>
    <row r="81" spans="1:6" ht="30.75" thickBot="1" x14ac:dyDescent="0.3">
      <c r="A81" s="367" t="s">
        <v>654</v>
      </c>
      <c r="B81" s="414">
        <v>9.9599999999999994E-2</v>
      </c>
      <c r="C81" s="233">
        <v>40</v>
      </c>
    </row>
    <row r="82" spans="1:6" ht="16.5" thickBot="1" x14ac:dyDescent="0.3">
      <c r="A82" s="117" t="s">
        <v>390</v>
      </c>
      <c r="B82" s="234">
        <f t="shared" ref="B82" si="0">B81/$B$27</f>
        <v>6.0370924784396444E-4</v>
      </c>
    </row>
    <row r="83" spans="1:6" ht="16.5" thickBot="1" x14ac:dyDescent="0.3">
      <c r="A83" s="117" t="s">
        <v>391</v>
      </c>
      <c r="B83" s="415">
        <v>9.9599999999999994E-2</v>
      </c>
      <c r="C83" s="107">
        <v>1</v>
      </c>
    </row>
    <row r="84" spans="1:6" ht="16.5" thickBot="1" x14ac:dyDescent="0.3">
      <c r="A84" s="117" t="s">
        <v>392</v>
      </c>
      <c r="B84" s="415">
        <v>9.9599999999999994E-2</v>
      </c>
      <c r="C84" s="107">
        <v>2</v>
      </c>
    </row>
    <row r="85" spans="1:6" ht="30.75" thickBot="1" x14ac:dyDescent="0.3">
      <c r="A85" s="367" t="s">
        <v>655</v>
      </c>
      <c r="B85" s="414">
        <f>ROUND((1.5+0.31967654)*1.2,8)</f>
        <v>2.1836118500000001</v>
      </c>
      <c r="C85" s="233">
        <v>40</v>
      </c>
    </row>
    <row r="86" spans="1:6" ht="16.5" thickBot="1" x14ac:dyDescent="0.3">
      <c r="A86" s="117" t="s">
        <v>390</v>
      </c>
      <c r="B86" s="234">
        <f>B85/$B$27</f>
        <v>1.3235609111914336E-2</v>
      </c>
    </row>
    <row r="87" spans="1:6" ht="16.5" thickBot="1" x14ac:dyDescent="0.3">
      <c r="A87" s="117" t="s">
        <v>391</v>
      </c>
      <c r="B87" s="273">
        <f>B85</f>
        <v>2.1836118500000001</v>
      </c>
      <c r="C87" s="107">
        <v>1</v>
      </c>
    </row>
    <row r="88" spans="1:6" ht="16.5" thickBot="1" x14ac:dyDescent="0.3">
      <c r="A88" s="117" t="s">
        <v>392</v>
      </c>
      <c r="B88" s="273">
        <f>B85</f>
        <v>2.1836118500000001</v>
      </c>
      <c r="C88" s="107">
        <v>2</v>
      </c>
    </row>
    <row r="89" spans="1:6" ht="16.5" thickBot="1" x14ac:dyDescent="0.3">
      <c r="A89" s="113" t="s">
        <v>399</v>
      </c>
      <c r="B89" s="235">
        <f>B90/$B$27</f>
        <v>0.99453989348256722</v>
      </c>
    </row>
    <row r="90" spans="1:6" ht="16.5" thickBot="1" x14ac:dyDescent="0.3">
      <c r="A90" s="113" t="s">
        <v>400</v>
      </c>
      <c r="B90" s="275">
        <f xml:space="preserve"> SUMIF(C33:C88, 1,B33:B88)</f>
        <v>164.07927118000003</v>
      </c>
      <c r="C90" s="107">
        <f>'6.2. Паспорт фин осв ввод'!C24-'6.2. Паспорт фин осв ввод'!F24</f>
        <v>161.80701934000001</v>
      </c>
      <c r="F90" s="352"/>
    </row>
    <row r="91" spans="1:6" ht="16.5" thickBot="1" x14ac:dyDescent="0.3">
      <c r="A91" s="113" t="s">
        <v>401</v>
      </c>
      <c r="B91" s="235">
        <f>B92/$B$27</f>
        <v>0.99999999993938671</v>
      </c>
    </row>
    <row r="92" spans="1:6" ht="16.5" thickBot="1" x14ac:dyDescent="0.3">
      <c r="A92" s="114" t="s">
        <v>402</v>
      </c>
      <c r="B92" s="275">
        <f xml:space="preserve"> SUMIF(C35:C88, 2,B35:B88)</f>
        <v>164.98007998000003</v>
      </c>
      <c r="C92" s="107">
        <f>'6.2. Паспорт фин осв ввод'!C30-'6.2. Паспорт фин осв ввод'!F30</f>
        <v>135.68032346000001</v>
      </c>
      <c r="F92" s="352"/>
    </row>
    <row r="93" spans="1:6" ht="30" x14ac:dyDescent="0.25">
      <c r="A93" s="116" t="s">
        <v>403</v>
      </c>
      <c r="B93" s="118" t="s">
        <v>404</v>
      </c>
    </row>
    <row r="94" spans="1:6" x14ac:dyDescent="0.25">
      <c r="A94" s="120" t="s">
        <v>405</v>
      </c>
      <c r="B94" s="120" t="s">
        <v>598</v>
      </c>
    </row>
    <row r="95" spans="1:6" ht="105" x14ac:dyDescent="0.25">
      <c r="A95" s="120" t="s">
        <v>406</v>
      </c>
      <c r="B95" s="120" t="s">
        <v>663</v>
      </c>
    </row>
    <row r="96" spans="1:6" ht="30" x14ac:dyDescent="0.25">
      <c r="A96" s="120" t="s">
        <v>407</v>
      </c>
      <c r="B96" s="120" t="s">
        <v>630</v>
      </c>
    </row>
    <row r="97" spans="1:2" ht="45" x14ac:dyDescent="0.25">
      <c r="A97" s="120" t="s">
        <v>408</v>
      </c>
      <c r="B97" s="120" t="s">
        <v>664</v>
      </c>
    </row>
    <row r="98" spans="1:2" ht="16.5" thickBot="1" x14ac:dyDescent="0.3">
      <c r="A98" s="121" t="s">
        <v>409</v>
      </c>
      <c r="B98" s="121"/>
    </row>
    <row r="99" spans="1:2" ht="30.75" thickBot="1" x14ac:dyDescent="0.3">
      <c r="A99" s="118" t="s">
        <v>410</v>
      </c>
      <c r="B99" s="119" t="s">
        <v>563</v>
      </c>
    </row>
    <row r="100" spans="1:2" ht="29.25" thickBot="1" x14ac:dyDescent="0.3">
      <c r="A100" s="113" t="s">
        <v>411</v>
      </c>
      <c r="B100" s="119" t="s">
        <v>563</v>
      </c>
    </row>
    <row r="101" spans="1:2" ht="16.5" thickBot="1" x14ac:dyDescent="0.3">
      <c r="A101" s="118" t="s">
        <v>387</v>
      </c>
      <c r="B101" s="268"/>
    </row>
    <row r="102" spans="1:2" ht="16.5" thickBot="1" x14ac:dyDescent="0.3">
      <c r="A102" s="118" t="s">
        <v>412</v>
      </c>
      <c r="B102" s="119" t="s">
        <v>563</v>
      </c>
    </row>
    <row r="103" spans="1:2" ht="16.5" thickBot="1" x14ac:dyDescent="0.3">
      <c r="A103" s="118" t="s">
        <v>413</v>
      </c>
      <c r="B103" s="119" t="s">
        <v>563</v>
      </c>
    </row>
    <row r="104" spans="1:2" ht="16.5" thickBot="1" x14ac:dyDescent="0.3">
      <c r="A104" s="126" t="s">
        <v>414</v>
      </c>
      <c r="B104" s="265" t="s">
        <v>665</v>
      </c>
    </row>
    <row r="105" spans="1:2" ht="16.5" thickBot="1" x14ac:dyDescent="0.3">
      <c r="A105" s="113" t="s">
        <v>415</v>
      </c>
      <c r="B105" s="124"/>
    </row>
    <row r="106" spans="1:2" ht="16.5" thickBot="1" x14ac:dyDescent="0.3">
      <c r="A106" s="120" t="s">
        <v>416</v>
      </c>
      <c r="B106" s="269">
        <f>'6.1. Паспорт сетевой график'!D43</f>
        <v>45568</v>
      </c>
    </row>
    <row r="107" spans="1:2" ht="16.5" thickBot="1" x14ac:dyDescent="0.3">
      <c r="A107" s="120" t="s">
        <v>417</v>
      </c>
      <c r="B107" s="127" t="s">
        <v>563</v>
      </c>
    </row>
    <row r="108" spans="1:2" ht="16.5" thickBot="1" x14ac:dyDescent="0.3">
      <c r="A108" s="120" t="s">
        <v>418</v>
      </c>
      <c r="B108" s="127" t="s">
        <v>563</v>
      </c>
    </row>
    <row r="109" spans="1:2" ht="30.75" thickBot="1" x14ac:dyDescent="0.3">
      <c r="A109" s="128" t="s">
        <v>419</v>
      </c>
      <c r="B109" s="125" t="s">
        <v>657</v>
      </c>
    </row>
    <row r="110" spans="1:2" ht="28.5" customHeight="1" x14ac:dyDescent="0.25">
      <c r="A110" s="116" t="s">
        <v>420</v>
      </c>
      <c r="B110" s="566" t="s">
        <v>625</v>
      </c>
    </row>
    <row r="111" spans="1:2" x14ac:dyDescent="0.25">
      <c r="A111" s="120" t="s">
        <v>421</v>
      </c>
      <c r="B111" s="567"/>
    </row>
    <row r="112" spans="1:2" x14ac:dyDescent="0.25">
      <c r="A112" s="120" t="s">
        <v>422</v>
      </c>
      <c r="B112" s="567"/>
    </row>
    <row r="113" spans="1:2" x14ac:dyDescent="0.25">
      <c r="A113" s="120" t="s">
        <v>423</v>
      </c>
      <c r="B113" s="567"/>
    </row>
    <row r="114" spans="1:2" x14ac:dyDescent="0.25">
      <c r="A114" s="120" t="s">
        <v>424</v>
      </c>
      <c r="B114" s="567"/>
    </row>
    <row r="115" spans="1:2" ht="38.25" customHeight="1" thickBot="1" x14ac:dyDescent="0.3">
      <c r="A115" s="381" t="s">
        <v>425</v>
      </c>
      <c r="B115" s="568"/>
    </row>
    <row r="118" spans="1:2" x14ac:dyDescent="0.25">
      <c r="A118" s="129"/>
      <c r="B118" s="130"/>
    </row>
    <row r="119" spans="1:2" x14ac:dyDescent="0.25">
      <c r="B119" s="131"/>
    </row>
    <row r="120" spans="1:2" x14ac:dyDescent="0.25">
      <c r="B120" s="132"/>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2024-04-05T13:00:27Z</cp:lastPrinted>
  <dcterms:created xsi:type="dcterms:W3CDTF">2015-08-16T15:31:05Z</dcterms:created>
  <dcterms:modified xsi:type="dcterms:W3CDTF">2026-02-03T08:27:17Z</dcterms:modified>
</cp:coreProperties>
</file>